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411_VZ_Bedihošť_hala/4_Vyberova_rizeni/1_ZD/05 - Soupis stavebních prací, dodávek a služeb/"/>
    </mc:Choice>
  </mc:AlternateContent>
  <xr:revisionPtr revIDLastSave="0" documentId="13_ncr:1_{CEDE5DFA-FAD2-BD42-BB03-10DF529503D4}" xr6:coauthVersionLast="47" xr6:coauthVersionMax="47" xr10:uidLastSave="{00000000-0000-0000-0000-000000000000}"/>
  <bookViews>
    <workbookView xWindow="25600" yWindow="500" windowWidth="25600" windowHeight="26880" activeTab="7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 SO 00-1 Naklady" sheetId="12" r:id="rId4"/>
    <sheet name="SO 01 SO 01-1 Pol" sheetId="13" r:id="rId5"/>
    <sheet name="SO 01 SO 01-2 Pol" sheetId="14" r:id="rId6"/>
    <sheet name="SO 01 SO 01-3 Pol" sheetId="15" r:id="rId7"/>
    <sheet name="SO 02 SO 02-1 Pol" sheetId="16" r:id="rId8"/>
  </sheets>
  <externalReferences>
    <externalReference r:id="rId9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SO 00-1 Naklady'!$1:$7</definedName>
    <definedName name="_xlnm.Print_Titles" localSheetId="4">'SO 01 SO 01-1 Pol'!$1:$7</definedName>
    <definedName name="_xlnm.Print_Titles" localSheetId="5">'SO 01 SO 01-2 Pol'!$1:$7</definedName>
    <definedName name="_xlnm.Print_Titles" localSheetId="6">'SO 01 SO 01-3 Pol'!$1:$7</definedName>
    <definedName name="_xlnm.Print_Titles" localSheetId="7">'SO 02 SO 02-1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SO 00-1 Naklady'!$A$1:$X$30</definedName>
    <definedName name="_xlnm.Print_Area" localSheetId="4">'SO 01 SO 01-1 Pol'!$A$1:$X$188</definedName>
    <definedName name="_xlnm.Print_Area" localSheetId="5">'SO 01 SO 01-2 Pol'!$A$1:$X$783</definedName>
    <definedName name="_xlnm.Print_Area" localSheetId="6">'SO 01 SO 01-3 Pol'!$A$1:$X$414</definedName>
    <definedName name="_xlnm.Print_Area" localSheetId="7">'SO 02 SO 02-1 Pol'!$A$1:$X$12</definedName>
    <definedName name="_xlnm.Print_Area" localSheetId="1">Stavba!$A$1:$J$100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3" l="1"/>
  <c r="G9" i="16"/>
  <c r="M9" i="16" s="1"/>
  <c r="M8" i="16" s="1"/>
  <c r="I9" i="16"/>
  <c r="I8" i="16" s="1"/>
  <c r="K9" i="16"/>
  <c r="K8" i="16" s="1"/>
  <c r="O9" i="16"/>
  <c r="O8" i="16" s="1"/>
  <c r="Q9" i="16"/>
  <c r="Q8" i="16" s="1"/>
  <c r="V9" i="16"/>
  <c r="V8" i="16" s="1"/>
  <c r="AE11" i="16"/>
  <c r="F48" i="1" s="1"/>
  <c r="BA296" i="15"/>
  <c r="BA226" i="15"/>
  <c r="BA224" i="15"/>
  <c r="BA213" i="15"/>
  <c r="BA179" i="15"/>
  <c r="BA121" i="15"/>
  <c r="BA117" i="15"/>
  <c r="BA99" i="15"/>
  <c r="BA93" i="15"/>
  <c r="BA20" i="15"/>
  <c r="BA10" i="15"/>
  <c r="G9" i="15"/>
  <c r="M9" i="15" s="1"/>
  <c r="I9" i="15"/>
  <c r="K9" i="15"/>
  <c r="O9" i="15"/>
  <c r="Q9" i="15"/>
  <c r="V9" i="15"/>
  <c r="G13" i="15"/>
  <c r="M13" i="15" s="1"/>
  <c r="I13" i="15"/>
  <c r="K13" i="15"/>
  <c r="O13" i="15"/>
  <c r="Q13" i="15"/>
  <c r="V13" i="15"/>
  <c r="G16" i="15"/>
  <c r="I16" i="15"/>
  <c r="K16" i="15"/>
  <c r="M16" i="15"/>
  <c r="O16" i="15"/>
  <c r="Q16" i="15"/>
  <c r="V16" i="15"/>
  <c r="G19" i="15"/>
  <c r="I19" i="15"/>
  <c r="K19" i="15"/>
  <c r="O19" i="15"/>
  <c r="Q19" i="15"/>
  <c r="V19" i="15"/>
  <c r="G28" i="15"/>
  <c r="M28" i="15" s="1"/>
  <c r="I28" i="15"/>
  <c r="K28" i="15"/>
  <c r="O28" i="15"/>
  <c r="Q28" i="15"/>
  <c r="V28" i="15"/>
  <c r="G33" i="15"/>
  <c r="M33" i="15" s="1"/>
  <c r="I33" i="15"/>
  <c r="K33" i="15"/>
  <c r="O33" i="15"/>
  <c r="Q33" i="15"/>
  <c r="V33" i="15"/>
  <c r="G40" i="15"/>
  <c r="M40" i="15" s="1"/>
  <c r="I40" i="15"/>
  <c r="K40" i="15"/>
  <c r="O40" i="15"/>
  <c r="Q40" i="15"/>
  <c r="V40" i="15"/>
  <c r="G43" i="15"/>
  <c r="M43" i="15" s="1"/>
  <c r="I43" i="15"/>
  <c r="K43" i="15"/>
  <c r="O43" i="15"/>
  <c r="Q43" i="15"/>
  <c r="V43" i="15"/>
  <c r="G49" i="15"/>
  <c r="M49" i="15" s="1"/>
  <c r="I49" i="15"/>
  <c r="K49" i="15"/>
  <c r="O49" i="15"/>
  <c r="Q49" i="15"/>
  <c r="V49" i="15"/>
  <c r="G55" i="15"/>
  <c r="M55" i="15" s="1"/>
  <c r="I55" i="15"/>
  <c r="K55" i="15"/>
  <c r="O55" i="15"/>
  <c r="Q55" i="15"/>
  <c r="V55" i="15"/>
  <c r="G75" i="15"/>
  <c r="M75" i="15" s="1"/>
  <c r="I75" i="15"/>
  <c r="K75" i="15"/>
  <c r="O75" i="15"/>
  <c r="Q75" i="15"/>
  <c r="V75" i="15"/>
  <c r="G78" i="15"/>
  <c r="M78" i="15" s="1"/>
  <c r="I78" i="15"/>
  <c r="K78" i="15"/>
  <c r="O78" i="15"/>
  <c r="Q78" i="15"/>
  <c r="V78" i="15"/>
  <c r="G85" i="15"/>
  <c r="M85" i="15" s="1"/>
  <c r="I85" i="15"/>
  <c r="K85" i="15"/>
  <c r="O85" i="15"/>
  <c r="Q85" i="15"/>
  <c r="V85" i="15"/>
  <c r="G92" i="15"/>
  <c r="M92" i="15" s="1"/>
  <c r="I92" i="15"/>
  <c r="K92" i="15"/>
  <c r="O92" i="15"/>
  <c r="Q92" i="15"/>
  <c r="V92" i="15"/>
  <c r="G98" i="15"/>
  <c r="I98" i="15"/>
  <c r="K98" i="15"/>
  <c r="O98" i="15"/>
  <c r="Q98" i="15"/>
  <c r="V98" i="15"/>
  <c r="G105" i="15"/>
  <c r="M105" i="15" s="1"/>
  <c r="I105" i="15"/>
  <c r="K105" i="15"/>
  <c r="O105" i="15"/>
  <c r="Q105" i="15"/>
  <c r="V105" i="15"/>
  <c r="G109" i="15"/>
  <c r="M109" i="15" s="1"/>
  <c r="I109" i="15"/>
  <c r="K109" i="15"/>
  <c r="O109" i="15"/>
  <c r="Q109" i="15"/>
  <c r="V109" i="15"/>
  <c r="G116" i="15"/>
  <c r="I116" i="15"/>
  <c r="K116" i="15"/>
  <c r="M116" i="15"/>
  <c r="O116" i="15"/>
  <c r="Q116" i="15"/>
  <c r="V116" i="15"/>
  <c r="G120" i="15"/>
  <c r="M120" i="15" s="1"/>
  <c r="I120" i="15"/>
  <c r="K120" i="15"/>
  <c r="O120" i="15"/>
  <c r="Q120" i="15"/>
  <c r="V120" i="15"/>
  <c r="G125" i="15"/>
  <c r="M125" i="15" s="1"/>
  <c r="I125" i="15"/>
  <c r="K125" i="15"/>
  <c r="O125" i="15"/>
  <c r="Q125" i="15"/>
  <c r="V125" i="15"/>
  <c r="G132" i="15"/>
  <c r="M132" i="15" s="1"/>
  <c r="I132" i="15"/>
  <c r="K132" i="15"/>
  <c r="O132" i="15"/>
  <c r="Q132" i="15"/>
  <c r="V132" i="15"/>
  <c r="G138" i="15"/>
  <c r="M138" i="15" s="1"/>
  <c r="I138" i="15"/>
  <c r="I137" i="15" s="1"/>
  <c r="K138" i="15"/>
  <c r="O138" i="15"/>
  <c r="O137" i="15" s="1"/>
  <c r="Q138" i="15"/>
  <c r="Q137" i="15" s="1"/>
  <c r="V138" i="15"/>
  <c r="G142" i="15"/>
  <c r="M142" i="15" s="1"/>
  <c r="I142" i="15"/>
  <c r="K142" i="15"/>
  <c r="K137" i="15" s="1"/>
  <c r="O142" i="15"/>
  <c r="Q142" i="15"/>
  <c r="V142" i="15"/>
  <c r="K146" i="15"/>
  <c r="G147" i="15"/>
  <c r="M147" i="15" s="1"/>
  <c r="I147" i="15"/>
  <c r="K147" i="15"/>
  <c r="O147" i="15"/>
  <c r="Q147" i="15"/>
  <c r="V147" i="15"/>
  <c r="V146" i="15" s="1"/>
  <c r="G152" i="15"/>
  <c r="M152" i="15" s="1"/>
  <c r="I152" i="15"/>
  <c r="K152" i="15"/>
  <c r="O152" i="15"/>
  <c r="Q152" i="15"/>
  <c r="V152" i="15"/>
  <c r="G159" i="15"/>
  <c r="M159" i="15" s="1"/>
  <c r="I159" i="15"/>
  <c r="I146" i="15" s="1"/>
  <c r="K159" i="15"/>
  <c r="O159" i="15"/>
  <c r="Q159" i="15"/>
  <c r="V159" i="15"/>
  <c r="G169" i="15"/>
  <c r="I169" i="15"/>
  <c r="K169" i="15"/>
  <c r="M169" i="15"/>
  <c r="O169" i="15"/>
  <c r="Q169" i="15"/>
  <c r="V169" i="15"/>
  <c r="G173" i="15"/>
  <c r="M173" i="15" s="1"/>
  <c r="I173" i="15"/>
  <c r="K173" i="15"/>
  <c r="O173" i="15"/>
  <c r="O168" i="15" s="1"/>
  <c r="Q173" i="15"/>
  <c r="V173" i="15"/>
  <c r="G178" i="15"/>
  <c r="M178" i="15" s="1"/>
  <c r="I178" i="15"/>
  <c r="K178" i="15"/>
  <c r="O178" i="15"/>
  <c r="Q178" i="15"/>
  <c r="Q168" i="15" s="1"/>
  <c r="V178" i="15"/>
  <c r="G184" i="15"/>
  <c r="M184" i="15" s="1"/>
  <c r="I184" i="15"/>
  <c r="I183" i="15" s="1"/>
  <c r="K184" i="15"/>
  <c r="O184" i="15"/>
  <c r="Q184" i="15"/>
  <c r="Q183" i="15" s="1"/>
  <c r="V184" i="15"/>
  <c r="G187" i="15"/>
  <c r="M187" i="15" s="1"/>
  <c r="I187" i="15"/>
  <c r="K187" i="15"/>
  <c r="O187" i="15"/>
  <c r="Q187" i="15"/>
  <c r="V187" i="15"/>
  <c r="G192" i="15"/>
  <c r="M192" i="15" s="1"/>
  <c r="I192" i="15"/>
  <c r="K192" i="15"/>
  <c r="K191" i="15" s="1"/>
  <c r="O192" i="15"/>
  <c r="O191" i="15" s="1"/>
  <c r="Q192" i="15"/>
  <c r="V192" i="15"/>
  <c r="V191" i="15" s="1"/>
  <c r="G196" i="15"/>
  <c r="M196" i="15" s="1"/>
  <c r="I196" i="15"/>
  <c r="K196" i="15"/>
  <c r="O196" i="15"/>
  <c r="Q196" i="15"/>
  <c r="V196" i="15"/>
  <c r="G200" i="15"/>
  <c r="M200" i="15" s="1"/>
  <c r="I200" i="15"/>
  <c r="K200" i="15"/>
  <c r="O200" i="15"/>
  <c r="Q200" i="15"/>
  <c r="V200" i="15"/>
  <c r="G204" i="15"/>
  <c r="M204" i="15" s="1"/>
  <c r="I204" i="15"/>
  <c r="I203" i="15" s="1"/>
  <c r="K204" i="15"/>
  <c r="K203" i="15" s="1"/>
  <c r="O204" i="15"/>
  <c r="Q204" i="15"/>
  <c r="V204" i="15"/>
  <c r="G209" i="15"/>
  <c r="I209" i="15"/>
  <c r="K209" i="15"/>
  <c r="M209" i="15"/>
  <c r="O209" i="15"/>
  <c r="Q209" i="15"/>
  <c r="V209" i="15"/>
  <c r="G212" i="15"/>
  <c r="M212" i="15" s="1"/>
  <c r="I212" i="15"/>
  <c r="K212" i="15"/>
  <c r="O212" i="15"/>
  <c r="Q212" i="15"/>
  <c r="V212" i="15"/>
  <c r="G218" i="15"/>
  <c r="I218" i="15"/>
  <c r="K218" i="15"/>
  <c r="O218" i="15"/>
  <c r="Q218" i="15"/>
  <c r="V218" i="15"/>
  <c r="G223" i="15"/>
  <c r="M223" i="15" s="1"/>
  <c r="I223" i="15"/>
  <c r="K223" i="15"/>
  <c r="O223" i="15"/>
  <c r="Q223" i="15"/>
  <c r="V223" i="15"/>
  <c r="G225" i="15"/>
  <c r="I225" i="15"/>
  <c r="K225" i="15"/>
  <c r="O225" i="15"/>
  <c r="Q225" i="15"/>
  <c r="V225" i="15"/>
  <c r="G227" i="15"/>
  <c r="M227" i="15" s="1"/>
  <c r="I227" i="15"/>
  <c r="K227" i="15"/>
  <c r="O227" i="15"/>
  <c r="Q227" i="15"/>
  <c r="V227" i="15"/>
  <c r="G229" i="15"/>
  <c r="M229" i="15" s="1"/>
  <c r="I229" i="15"/>
  <c r="K229" i="15"/>
  <c r="O229" i="15"/>
  <c r="Q229" i="15"/>
  <c r="Q222" i="15" s="1"/>
  <c r="V229" i="15"/>
  <c r="G232" i="15"/>
  <c r="M232" i="15" s="1"/>
  <c r="I232" i="15"/>
  <c r="K232" i="15"/>
  <c r="O232" i="15"/>
  <c r="Q232" i="15"/>
  <c r="V232" i="15"/>
  <c r="G238" i="15"/>
  <c r="M238" i="15" s="1"/>
  <c r="I238" i="15"/>
  <c r="K238" i="15"/>
  <c r="O238" i="15"/>
  <c r="Q238" i="15"/>
  <c r="V238" i="15"/>
  <c r="G241" i="15"/>
  <c r="M241" i="15" s="1"/>
  <c r="I241" i="15"/>
  <c r="K241" i="15"/>
  <c r="O241" i="15"/>
  <c r="Q241" i="15"/>
  <c r="V241" i="15"/>
  <c r="G245" i="15"/>
  <c r="M245" i="15" s="1"/>
  <c r="I245" i="15"/>
  <c r="K245" i="15"/>
  <c r="K231" i="15" s="1"/>
  <c r="O245" i="15"/>
  <c r="Q245" i="15"/>
  <c r="V245" i="15"/>
  <c r="G249" i="15"/>
  <c r="M249" i="15" s="1"/>
  <c r="I249" i="15"/>
  <c r="K249" i="15"/>
  <c r="O249" i="15"/>
  <c r="Q249" i="15"/>
  <c r="V249" i="15"/>
  <c r="G251" i="15"/>
  <c r="M251" i="15" s="1"/>
  <c r="I251" i="15"/>
  <c r="K251" i="15"/>
  <c r="O251" i="15"/>
  <c r="Q251" i="15"/>
  <c r="V251" i="15"/>
  <c r="G255" i="15"/>
  <c r="M255" i="15" s="1"/>
  <c r="I255" i="15"/>
  <c r="K255" i="15"/>
  <c r="O255" i="15"/>
  <c r="Q255" i="15"/>
  <c r="V255" i="15"/>
  <c r="G256" i="15"/>
  <c r="M256" i="15" s="1"/>
  <c r="I256" i="15"/>
  <c r="K256" i="15"/>
  <c r="O256" i="15"/>
  <c r="Q256" i="15"/>
  <c r="V256" i="15"/>
  <c r="G259" i="15"/>
  <c r="I259" i="15"/>
  <c r="I258" i="15" s="1"/>
  <c r="K259" i="15"/>
  <c r="O259" i="15"/>
  <c r="Q259" i="15"/>
  <c r="V259" i="15"/>
  <c r="G264" i="15"/>
  <c r="M264" i="15" s="1"/>
  <c r="I264" i="15"/>
  <c r="K264" i="15"/>
  <c r="O264" i="15"/>
  <c r="Q264" i="15"/>
  <c r="V264" i="15"/>
  <c r="G265" i="15"/>
  <c r="I265" i="15"/>
  <c r="K265" i="15"/>
  <c r="M265" i="15"/>
  <c r="O265" i="15"/>
  <c r="Q265" i="15"/>
  <c r="V265" i="15"/>
  <c r="G266" i="15"/>
  <c r="I266" i="15"/>
  <c r="K266" i="15"/>
  <c r="M266" i="15"/>
  <c r="O266" i="15"/>
  <c r="Q266" i="15"/>
  <c r="V266" i="15"/>
  <c r="G268" i="15"/>
  <c r="M268" i="15" s="1"/>
  <c r="I268" i="15"/>
  <c r="K268" i="15"/>
  <c r="O268" i="15"/>
  <c r="Q268" i="15"/>
  <c r="V268" i="15"/>
  <c r="I269" i="15"/>
  <c r="O269" i="15"/>
  <c r="G270" i="15"/>
  <c r="G269" i="15" s="1"/>
  <c r="I270" i="15"/>
  <c r="K270" i="15"/>
  <c r="K269" i="15" s="1"/>
  <c r="M270" i="15"/>
  <c r="M269" i="15" s="1"/>
  <c r="O270" i="15"/>
  <c r="Q270" i="15"/>
  <c r="Q269" i="15" s="1"/>
  <c r="V270" i="15"/>
  <c r="V269" i="15" s="1"/>
  <c r="G272" i="15"/>
  <c r="I272" i="15"/>
  <c r="K272" i="15"/>
  <c r="O272" i="15"/>
  <c r="Q272" i="15"/>
  <c r="V272" i="15"/>
  <c r="G275" i="15"/>
  <c r="M275" i="15" s="1"/>
  <c r="I275" i="15"/>
  <c r="K275" i="15"/>
  <c r="O275" i="15"/>
  <c r="Q275" i="15"/>
  <c r="V275" i="15"/>
  <c r="G278" i="15"/>
  <c r="I278" i="15"/>
  <c r="K278" i="15"/>
  <c r="M278" i="15"/>
  <c r="O278" i="15"/>
  <c r="Q278" i="15"/>
  <c r="V278" i="15"/>
  <c r="G281" i="15"/>
  <c r="I281" i="15"/>
  <c r="K281" i="15"/>
  <c r="M281" i="15"/>
  <c r="O281" i="15"/>
  <c r="Q281" i="15"/>
  <c r="V281" i="15"/>
  <c r="G284" i="15"/>
  <c r="M284" i="15" s="1"/>
  <c r="I284" i="15"/>
  <c r="K284" i="15"/>
  <c r="O284" i="15"/>
  <c r="Q284" i="15"/>
  <c r="V284" i="15"/>
  <c r="G288" i="15"/>
  <c r="M288" i="15" s="1"/>
  <c r="I288" i="15"/>
  <c r="K288" i="15"/>
  <c r="O288" i="15"/>
  <c r="Q288" i="15"/>
  <c r="V288" i="15"/>
  <c r="G291" i="15"/>
  <c r="I291" i="15"/>
  <c r="K291" i="15"/>
  <c r="O291" i="15"/>
  <c r="Q291" i="15"/>
  <c r="V291" i="15"/>
  <c r="G295" i="15"/>
  <c r="M295" i="15" s="1"/>
  <c r="I295" i="15"/>
  <c r="I290" i="15" s="1"/>
  <c r="K295" i="15"/>
  <c r="O295" i="15"/>
  <c r="Q295" i="15"/>
  <c r="V295" i="15"/>
  <c r="G300" i="15"/>
  <c r="M300" i="15" s="1"/>
  <c r="I300" i="15"/>
  <c r="K300" i="15"/>
  <c r="O300" i="15"/>
  <c r="Q300" i="15"/>
  <c r="V300" i="15"/>
  <c r="G304" i="15"/>
  <c r="I304" i="15"/>
  <c r="K304" i="15"/>
  <c r="M304" i="15"/>
  <c r="O304" i="15"/>
  <c r="Q304" i="15"/>
  <c r="V304" i="15"/>
  <c r="G308" i="15"/>
  <c r="M308" i="15" s="1"/>
  <c r="I308" i="15"/>
  <c r="K308" i="15"/>
  <c r="O308" i="15"/>
  <c r="Q308" i="15"/>
  <c r="V308" i="15"/>
  <c r="G311" i="15"/>
  <c r="M311" i="15" s="1"/>
  <c r="I311" i="15"/>
  <c r="K311" i="15"/>
  <c r="K310" i="15" s="1"/>
  <c r="O311" i="15"/>
  <c r="O310" i="15" s="1"/>
  <c r="Q311" i="15"/>
  <c r="V311" i="15"/>
  <c r="V310" i="15" s="1"/>
  <c r="G318" i="15"/>
  <c r="M318" i="15" s="1"/>
  <c r="I318" i="15"/>
  <c r="K318" i="15"/>
  <c r="O318" i="15"/>
  <c r="Q318" i="15"/>
  <c r="V318" i="15"/>
  <c r="G325" i="15"/>
  <c r="M325" i="15" s="1"/>
  <c r="I325" i="15"/>
  <c r="K325" i="15"/>
  <c r="O325" i="15"/>
  <c r="Q325" i="15"/>
  <c r="V325" i="15"/>
  <c r="O327" i="15"/>
  <c r="G328" i="15"/>
  <c r="I328" i="15"/>
  <c r="I327" i="15" s="1"/>
  <c r="K328" i="15"/>
  <c r="K327" i="15" s="1"/>
  <c r="O328" i="15"/>
  <c r="Q328" i="15"/>
  <c r="Q327" i="15" s="1"/>
  <c r="V328" i="15"/>
  <c r="V327" i="15" s="1"/>
  <c r="I329" i="15"/>
  <c r="K329" i="15"/>
  <c r="Q329" i="15"/>
  <c r="G330" i="15"/>
  <c r="G329" i="15" s="1"/>
  <c r="I81" i="1" s="1"/>
  <c r="I330" i="15"/>
  <c r="K330" i="15"/>
  <c r="M330" i="15"/>
  <c r="M329" i="15" s="1"/>
  <c r="O330" i="15"/>
  <c r="O329" i="15" s="1"/>
  <c r="Q330" i="15"/>
  <c r="V330" i="15"/>
  <c r="V329" i="15" s="1"/>
  <c r="G332" i="15"/>
  <c r="M332" i="15" s="1"/>
  <c r="I332" i="15"/>
  <c r="K332" i="15"/>
  <c r="O332" i="15"/>
  <c r="Q332" i="15"/>
  <c r="V332" i="15"/>
  <c r="G334" i="15"/>
  <c r="M334" i="15" s="1"/>
  <c r="I334" i="15"/>
  <c r="K334" i="15"/>
  <c r="O334" i="15"/>
  <c r="Q334" i="15"/>
  <c r="V334" i="15"/>
  <c r="G337" i="15"/>
  <c r="M337" i="15" s="1"/>
  <c r="I337" i="15"/>
  <c r="K337" i="15"/>
  <c r="O337" i="15"/>
  <c r="Q337" i="15"/>
  <c r="V337" i="15"/>
  <c r="G338" i="15"/>
  <c r="I338" i="15"/>
  <c r="K338" i="15"/>
  <c r="O338" i="15"/>
  <c r="O331" i="15" s="1"/>
  <c r="Q338" i="15"/>
  <c r="V338" i="15"/>
  <c r="G339" i="15"/>
  <c r="M339" i="15" s="1"/>
  <c r="I339" i="15"/>
  <c r="K339" i="15"/>
  <c r="O339" i="15"/>
  <c r="Q339" i="15"/>
  <c r="V339" i="15"/>
  <c r="G342" i="15"/>
  <c r="M342" i="15" s="1"/>
  <c r="I342" i="15"/>
  <c r="K342" i="15"/>
  <c r="O342" i="15"/>
  <c r="Q342" i="15"/>
  <c r="V342" i="15"/>
  <c r="G345" i="15"/>
  <c r="M345" i="15" s="1"/>
  <c r="I345" i="15"/>
  <c r="K345" i="15"/>
  <c r="O345" i="15"/>
  <c r="Q345" i="15"/>
  <c r="V345" i="15"/>
  <c r="G349" i="15"/>
  <c r="M349" i="15" s="1"/>
  <c r="I349" i="15"/>
  <c r="K349" i="15"/>
  <c r="O349" i="15"/>
  <c r="Q349" i="15"/>
  <c r="V349" i="15"/>
  <c r="G350" i="15"/>
  <c r="I350" i="15"/>
  <c r="K350" i="15"/>
  <c r="M350" i="15"/>
  <c r="O350" i="15"/>
  <c r="Q350" i="15"/>
  <c r="V350" i="15"/>
  <c r="G351" i="15"/>
  <c r="M351" i="15" s="1"/>
  <c r="I351" i="15"/>
  <c r="K351" i="15"/>
  <c r="O351" i="15"/>
  <c r="Q351" i="15"/>
  <c r="V351" i="15"/>
  <c r="G357" i="15"/>
  <c r="M357" i="15" s="1"/>
  <c r="I357" i="15"/>
  <c r="K357" i="15"/>
  <c r="O357" i="15"/>
  <c r="Q357" i="15"/>
  <c r="V357" i="15"/>
  <c r="G364" i="15"/>
  <c r="M364" i="15" s="1"/>
  <c r="I364" i="15"/>
  <c r="K364" i="15"/>
  <c r="O364" i="15"/>
  <c r="Q364" i="15"/>
  <c r="V364" i="15"/>
  <c r="V366" i="15"/>
  <c r="G367" i="15"/>
  <c r="I367" i="15"/>
  <c r="K367" i="15"/>
  <c r="O367" i="15"/>
  <c r="Q367" i="15"/>
  <c r="Q366" i="15" s="1"/>
  <c r="V367" i="15"/>
  <c r="G369" i="15"/>
  <c r="M369" i="15" s="1"/>
  <c r="I369" i="15"/>
  <c r="K369" i="15"/>
  <c r="O369" i="15"/>
  <c r="Q369" i="15"/>
  <c r="V369" i="15"/>
  <c r="G371" i="15"/>
  <c r="M371" i="15" s="1"/>
  <c r="I371" i="15"/>
  <c r="K371" i="15"/>
  <c r="O371" i="15"/>
  <c r="Q371" i="15"/>
  <c r="V371" i="15"/>
  <c r="V373" i="15"/>
  <c r="G374" i="15"/>
  <c r="I374" i="15"/>
  <c r="K374" i="15"/>
  <c r="K373" i="15" s="1"/>
  <c r="M374" i="15"/>
  <c r="O374" i="15"/>
  <c r="Q374" i="15"/>
  <c r="V374" i="15"/>
  <c r="G377" i="15"/>
  <c r="M377" i="15" s="1"/>
  <c r="I377" i="15"/>
  <c r="K377" i="15"/>
  <c r="O377" i="15"/>
  <c r="Q377" i="15"/>
  <c r="V377" i="15"/>
  <c r="G381" i="15"/>
  <c r="G380" i="15" s="1"/>
  <c r="I381" i="15"/>
  <c r="I380" i="15" s="1"/>
  <c r="K381" i="15"/>
  <c r="K380" i="15" s="1"/>
  <c r="O381" i="15"/>
  <c r="O380" i="15" s="1"/>
  <c r="Q381" i="15"/>
  <c r="Q380" i="15" s="1"/>
  <c r="V381" i="15"/>
  <c r="V380" i="15" s="1"/>
  <c r="G386" i="15"/>
  <c r="G385" i="15" s="1"/>
  <c r="I386" i="15"/>
  <c r="I385" i="15" s="1"/>
  <c r="K386" i="15"/>
  <c r="K385" i="15" s="1"/>
  <c r="O386" i="15"/>
  <c r="O385" i="15" s="1"/>
  <c r="Q386" i="15"/>
  <c r="Q385" i="15" s="1"/>
  <c r="V386" i="15"/>
  <c r="V385" i="15" s="1"/>
  <c r="G392" i="15"/>
  <c r="G391" i="15" s="1"/>
  <c r="I392" i="15"/>
  <c r="I391" i="15" s="1"/>
  <c r="K392" i="15"/>
  <c r="K391" i="15" s="1"/>
  <c r="M392" i="15"/>
  <c r="M391" i="15" s="1"/>
  <c r="O392" i="15"/>
  <c r="O391" i="15" s="1"/>
  <c r="Q392" i="15"/>
  <c r="Q391" i="15" s="1"/>
  <c r="V392" i="15"/>
  <c r="V391" i="15" s="1"/>
  <c r="G394" i="15"/>
  <c r="M394" i="15" s="1"/>
  <c r="I394" i="15"/>
  <c r="K394" i="15"/>
  <c r="O394" i="15"/>
  <c r="O393" i="15" s="1"/>
  <c r="Q394" i="15"/>
  <c r="V394" i="15"/>
  <c r="G395" i="15"/>
  <c r="M395" i="15" s="1"/>
  <c r="I395" i="15"/>
  <c r="K395" i="15"/>
  <c r="O395" i="15"/>
  <c r="Q395" i="15"/>
  <c r="V395" i="15"/>
  <c r="G396" i="15"/>
  <c r="M396" i="15" s="1"/>
  <c r="I396" i="15"/>
  <c r="K396" i="15"/>
  <c r="O396" i="15"/>
  <c r="Q396" i="15"/>
  <c r="V396" i="15"/>
  <c r="G399" i="15"/>
  <c r="M399" i="15" s="1"/>
  <c r="I399" i="15"/>
  <c r="K399" i="15"/>
  <c r="O399" i="15"/>
  <c r="Q399" i="15"/>
  <c r="V399" i="15"/>
  <c r="G400" i="15"/>
  <c r="M400" i="15" s="1"/>
  <c r="I400" i="15"/>
  <c r="K400" i="15"/>
  <c r="O400" i="15"/>
  <c r="Q400" i="15"/>
  <c r="V400" i="15"/>
  <c r="G401" i="15"/>
  <c r="M401" i="15" s="1"/>
  <c r="I401" i="15"/>
  <c r="K401" i="15"/>
  <c r="O401" i="15"/>
  <c r="Q401" i="15"/>
  <c r="V401" i="15"/>
  <c r="K402" i="15"/>
  <c r="G403" i="15"/>
  <c r="G402" i="15" s="1"/>
  <c r="I95" i="1" s="1"/>
  <c r="I403" i="15"/>
  <c r="K403" i="15"/>
  <c r="O403" i="15"/>
  <c r="Q403" i="15"/>
  <c r="Q402" i="15" s="1"/>
  <c r="V403" i="15"/>
  <c r="V402" i="15" s="1"/>
  <c r="G404" i="15"/>
  <c r="M404" i="15" s="1"/>
  <c r="I404" i="15"/>
  <c r="K404" i="15"/>
  <c r="O404" i="15"/>
  <c r="Q404" i="15"/>
  <c r="V404" i="15"/>
  <c r="I405" i="15"/>
  <c r="Q405" i="15"/>
  <c r="G406" i="15"/>
  <c r="G405" i="15" s="1"/>
  <c r="I96" i="1" s="1"/>
  <c r="I406" i="15"/>
  <c r="K406" i="15"/>
  <c r="K405" i="15" s="1"/>
  <c r="O406" i="15"/>
  <c r="O405" i="15" s="1"/>
  <c r="Q406" i="15"/>
  <c r="V406" i="15"/>
  <c r="V405" i="15" s="1"/>
  <c r="AE408" i="15"/>
  <c r="F46" i="1" s="1"/>
  <c r="BA507" i="14"/>
  <c r="BA410" i="14"/>
  <c r="BA404" i="14"/>
  <c r="BA322" i="14"/>
  <c r="BA267" i="14"/>
  <c r="BA264" i="14"/>
  <c r="BA258" i="14"/>
  <c r="BA181" i="14"/>
  <c r="BA171" i="14"/>
  <c r="BA158" i="14"/>
  <c r="BA153" i="14"/>
  <c r="BA131" i="14"/>
  <c r="BA90" i="14"/>
  <c r="BA86" i="14"/>
  <c r="BA25" i="14"/>
  <c r="BA20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4" i="14"/>
  <c r="M14" i="14" s="1"/>
  <c r="I14" i="14"/>
  <c r="K14" i="14"/>
  <c r="O14" i="14"/>
  <c r="Q14" i="14"/>
  <c r="Q13" i="14" s="1"/>
  <c r="V14" i="14"/>
  <c r="G19" i="14"/>
  <c r="M19" i="14" s="1"/>
  <c r="I19" i="14"/>
  <c r="K19" i="14"/>
  <c r="O19" i="14"/>
  <c r="O13" i="14" s="1"/>
  <c r="Q19" i="14"/>
  <c r="V19" i="14"/>
  <c r="G24" i="14"/>
  <c r="M24" i="14" s="1"/>
  <c r="I24" i="14"/>
  <c r="K24" i="14"/>
  <c r="O24" i="14"/>
  <c r="Q24" i="14"/>
  <c r="V24" i="14"/>
  <c r="G30" i="14"/>
  <c r="M30" i="14" s="1"/>
  <c r="I30" i="14"/>
  <c r="K30" i="14"/>
  <c r="O30" i="14"/>
  <c r="Q30" i="14"/>
  <c r="V30" i="14"/>
  <c r="G36" i="14"/>
  <c r="M36" i="14" s="1"/>
  <c r="I36" i="14"/>
  <c r="K36" i="14"/>
  <c r="O36" i="14"/>
  <c r="Q36" i="14"/>
  <c r="V36" i="14"/>
  <c r="G42" i="14"/>
  <c r="M42" i="14" s="1"/>
  <c r="I42" i="14"/>
  <c r="K42" i="14"/>
  <c r="O42" i="14"/>
  <c r="Q42" i="14"/>
  <c r="Q35" i="14" s="1"/>
  <c r="V42" i="14"/>
  <c r="G46" i="14"/>
  <c r="M46" i="14" s="1"/>
  <c r="I46" i="14"/>
  <c r="K46" i="14"/>
  <c r="O46" i="14"/>
  <c r="Q46" i="14"/>
  <c r="V46" i="14"/>
  <c r="G53" i="14"/>
  <c r="M53" i="14" s="1"/>
  <c r="I53" i="14"/>
  <c r="K53" i="14"/>
  <c r="O53" i="14"/>
  <c r="Q53" i="14"/>
  <c r="V53" i="14"/>
  <c r="G58" i="14"/>
  <c r="M58" i="14" s="1"/>
  <c r="I58" i="14"/>
  <c r="K58" i="14"/>
  <c r="O58" i="14"/>
  <c r="Q58" i="14"/>
  <c r="V58" i="14"/>
  <c r="G61" i="14"/>
  <c r="M61" i="14" s="1"/>
  <c r="I61" i="14"/>
  <c r="K61" i="14"/>
  <c r="O61" i="14"/>
  <c r="Q61" i="14"/>
  <c r="V61" i="14"/>
  <c r="G66" i="14"/>
  <c r="M66" i="14" s="1"/>
  <c r="I66" i="14"/>
  <c r="K66" i="14"/>
  <c r="O66" i="14"/>
  <c r="Q66" i="14"/>
  <c r="V66" i="14"/>
  <c r="G69" i="14"/>
  <c r="I69" i="14"/>
  <c r="K69" i="14"/>
  <c r="M69" i="14"/>
  <c r="O69" i="14"/>
  <c r="Q69" i="14"/>
  <c r="V69" i="14"/>
  <c r="G72" i="14"/>
  <c r="M72" i="14" s="1"/>
  <c r="I72" i="14"/>
  <c r="K72" i="14"/>
  <c r="O72" i="14"/>
  <c r="Q72" i="14"/>
  <c r="V72" i="14"/>
  <c r="G78" i="14"/>
  <c r="M78" i="14" s="1"/>
  <c r="I78" i="14"/>
  <c r="K78" i="14"/>
  <c r="O78" i="14"/>
  <c r="Q78" i="14"/>
  <c r="V78" i="14"/>
  <c r="G85" i="14"/>
  <c r="M85" i="14" s="1"/>
  <c r="I85" i="14"/>
  <c r="K85" i="14"/>
  <c r="O85" i="14"/>
  <c r="Q85" i="14"/>
  <c r="V85" i="14"/>
  <c r="G89" i="14"/>
  <c r="M89" i="14" s="1"/>
  <c r="I89" i="14"/>
  <c r="K89" i="14"/>
  <c r="O89" i="14"/>
  <c r="Q89" i="14"/>
  <c r="V89" i="14"/>
  <c r="G92" i="14"/>
  <c r="M92" i="14" s="1"/>
  <c r="I92" i="14"/>
  <c r="K92" i="14"/>
  <c r="O92" i="14"/>
  <c r="Q92" i="14"/>
  <c r="V92" i="14"/>
  <c r="G99" i="14"/>
  <c r="M99" i="14" s="1"/>
  <c r="I99" i="14"/>
  <c r="K99" i="14"/>
  <c r="O99" i="14"/>
  <c r="Q99" i="14"/>
  <c r="V99" i="14"/>
  <c r="V98" i="14" s="1"/>
  <c r="G104" i="14"/>
  <c r="M104" i="14" s="1"/>
  <c r="I104" i="14"/>
  <c r="K104" i="14"/>
  <c r="O104" i="14"/>
  <c r="Q104" i="14"/>
  <c r="V104" i="14"/>
  <c r="G107" i="14"/>
  <c r="I107" i="14"/>
  <c r="K107" i="14"/>
  <c r="O107" i="14"/>
  <c r="Q107" i="14"/>
  <c r="V107" i="14"/>
  <c r="G110" i="14"/>
  <c r="I110" i="14"/>
  <c r="K110" i="14"/>
  <c r="O110" i="14"/>
  <c r="Q110" i="14"/>
  <c r="V110" i="14"/>
  <c r="G113" i="14"/>
  <c r="M113" i="14" s="1"/>
  <c r="I113" i="14"/>
  <c r="K113" i="14"/>
  <c r="O113" i="14"/>
  <c r="Q113" i="14"/>
  <c r="V113" i="14"/>
  <c r="G119" i="14"/>
  <c r="I119" i="14"/>
  <c r="K119" i="14"/>
  <c r="O119" i="14"/>
  <c r="Q119" i="14"/>
  <c r="V119" i="14"/>
  <c r="G130" i="14"/>
  <c r="M130" i="14" s="1"/>
  <c r="I130" i="14"/>
  <c r="K130" i="14"/>
  <c r="O130" i="14"/>
  <c r="Q130" i="14"/>
  <c r="V130" i="14"/>
  <c r="G141" i="14"/>
  <c r="M141" i="14" s="1"/>
  <c r="I141" i="14"/>
  <c r="K141" i="14"/>
  <c r="O141" i="14"/>
  <c r="Q141" i="14"/>
  <c r="V141" i="14"/>
  <c r="G152" i="14"/>
  <c r="M152" i="14" s="1"/>
  <c r="I152" i="14"/>
  <c r="K152" i="14"/>
  <c r="O152" i="14"/>
  <c r="Q152" i="14"/>
  <c r="V152" i="14"/>
  <c r="G157" i="14"/>
  <c r="I157" i="14"/>
  <c r="K157" i="14"/>
  <c r="M157" i="14"/>
  <c r="O157" i="14"/>
  <c r="Q157" i="14"/>
  <c r="V157" i="14"/>
  <c r="G170" i="14"/>
  <c r="M170" i="14" s="1"/>
  <c r="I170" i="14"/>
  <c r="K170" i="14"/>
  <c r="O170" i="14"/>
  <c r="Q170" i="14"/>
  <c r="V170" i="14"/>
  <c r="G180" i="14"/>
  <c r="M180" i="14" s="1"/>
  <c r="I180" i="14"/>
  <c r="K180" i="14"/>
  <c r="O180" i="14"/>
  <c r="Q180" i="14"/>
  <c r="V180" i="14"/>
  <c r="G188" i="14"/>
  <c r="M188" i="14" s="1"/>
  <c r="I188" i="14"/>
  <c r="K188" i="14"/>
  <c r="O188" i="14"/>
  <c r="Q188" i="14"/>
  <c r="V188" i="14"/>
  <c r="G195" i="14"/>
  <c r="M195" i="14" s="1"/>
  <c r="M194" i="14" s="1"/>
  <c r="I195" i="14"/>
  <c r="I194" i="14" s="1"/>
  <c r="K195" i="14"/>
  <c r="O195" i="14"/>
  <c r="O194" i="14" s="1"/>
  <c r="Q195" i="14"/>
  <c r="Q194" i="14" s="1"/>
  <c r="V195" i="14"/>
  <c r="G198" i="14"/>
  <c r="M198" i="14" s="1"/>
  <c r="I198" i="14"/>
  <c r="K198" i="14"/>
  <c r="O198" i="14"/>
  <c r="Q198" i="14"/>
  <c r="V198" i="14"/>
  <c r="K205" i="14"/>
  <c r="G206" i="14"/>
  <c r="I206" i="14"/>
  <c r="K206" i="14"/>
  <c r="M206" i="14"/>
  <c r="O206" i="14"/>
  <c r="Q206" i="14"/>
  <c r="Q205" i="14" s="1"/>
  <c r="V206" i="14"/>
  <c r="V205" i="14" s="1"/>
  <c r="G211" i="14"/>
  <c r="M211" i="14" s="1"/>
  <c r="I211" i="14"/>
  <c r="K211" i="14"/>
  <c r="O211" i="14"/>
  <c r="Q211" i="14"/>
  <c r="V211" i="14"/>
  <c r="G214" i="14"/>
  <c r="M214" i="14" s="1"/>
  <c r="I214" i="14"/>
  <c r="K214" i="14"/>
  <c r="O214" i="14"/>
  <c r="Q214" i="14"/>
  <c r="V214" i="14"/>
  <c r="V217" i="14"/>
  <c r="G218" i="14"/>
  <c r="I218" i="14"/>
  <c r="K218" i="14"/>
  <c r="K217" i="14" s="1"/>
  <c r="O218" i="14"/>
  <c r="O217" i="14" s="1"/>
  <c r="Q218" i="14"/>
  <c r="Q217" i="14" s="1"/>
  <c r="V218" i="14"/>
  <c r="G221" i="14"/>
  <c r="M221" i="14" s="1"/>
  <c r="I221" i="14"/>
  <c r="K221" i="14"/>
  <c r="O221" i="14"/>
  <c r="Q221" i="14"/>
  <c r="V221" i="14"/>
  <c r="G223" i="14"/>
  <c r="I223" i="14"/>
  <c r="K223" i="14"/>
  <c r="M223" i="14"/>
  <c r="O223" i="14"/>
  <c r="Q223" i="14"/>
  <c r="V223" i="14"/>
  <c r="K225" i="14"/>
  <c r="V225" i="14"/>
  <c r="G226" i="14"/>
  <c r="I226" i="14"/>
  <c r="I225" i="14" s="1"/>
  <c r="K226" i="14"/>
  <c r="O226" i="14"/>
  <c r="O225" i="14" s="1"/>
  <c r="Q226" i="14"/>
  <c r="Q225" i="14" s="1"/>
  <c r="V226" i="14"/>
  <c r="G229" i="14"/>
  <c r="G230" i="14"/>
  <c r="I230" i="14"/>
  <c r="I229" i="14" s="1"/>
  <c r="K230" i="14"/>
  <c r="M230" i="14"/>
  <c r="O230" i="14"/>
  <c r="O229" i="14" s="1"/>
  <c r="Q230" i="14"/>
  <c r="V230" i="14"/>
  <c r="G240" i="14"/>
  <c r="M240" i="14" s="1"/>
  <c r="I240" i="14"/>
  <c r="K240" i="14"/>
  <c r="K229" i="14" s="1"/>
  <c r="O240" i="14"/>
  <c r="Q240" i="14"/>
  <c r="V240" i="14"/>
  <c r="V229" i="14" s="1"/>
  <c r="G250" i="14"/>
  <c r="M250" i="14" s="1"/>
  <c r="I250" i="14"/>
  <c r="K250" i="14"/>
  <c r="O250" i="14"/>
  <c r="Q250" i="14"/>
  <c r="V250" i="14"/>
  <c r="G257" i="14"/>
  <c r="M257" i="14" s="1"/>
  <c r="I257" i="14"/>
  <c r="K257" i="14"/>
  <c r="O257" i="14"/>
  <c r="Q257" i="14"/>
  <c r="V257" i="14"/>
  <c r="G263" i="14"/>
  <c r="M263" i="14" s="1"/>
  <c r="I263" i="14"/>
  <c r="K263" i="14"/>
  <c r="O263" i="14"/>
  <c r="Q263" i="14"/>
  <c r="V263" i="14"/>
  <c r="G266" i="14"/>
  <c r="I266" i="14"/>
  <c r="K266" i="14"/>
  <c r="M266" i="14"/>
  <c r="O266" i="14"/>
  <c r="Q266" i="14"/>
  <c r="V266" i="14"/>
  <c r="G273" i="14"/>
  <c r="M273" i="14" s="1"/>
  <c r="I273" i="14"/>
  <c r="K273" i="14"/>
  <c r="O273" i="14"/>
  <c r="Q273" i="14"/>
  <c r="V273" i="14"/>
  <c r="G283" i="14"/>
  <c r="M283" i="14" s="1"/>
  <c r="I283" i="14"/>
  <c r="K283" i="14"/>
  <c r="O283" i="14"/>
  <c r="Q283" i="14"/>
  <c r="V283" i="14"/>
  <c r="G296" i="14"/>
  <c r="M296" i="14" s="1"/>
  <c r="I296" i="14"/>
  <c r="K296" i="14"/>
  <c r="O296" i="14"/>
  <c r="Q296" i="14"/>
  <c r="V296" i="14"/>
  <c r="G307" i="14"/>
  <c r="M307" i="14" s="1"/>
  <c r="I307" i="14"/>
  <c r="K307" i="14"/>
  <c r="O307" i="14"/>
  <c r="Q307" i="14"/>
  <c r="V307" i="14"/>
  <c r="G317" i="14"/>
  <c r="M317" i="14" s="1"/>
  <c r="I317" i="14"/>
  <c r="K317" i="14"/>
  <c r="O317" i="14"/>
  <c r="Q317" i="14"/>
  <c r="V317" i="14"/>
  <c r="G321" i="14"/>
  <c r="M321" i="14" s="1"/>
  <c r="I321" i="14"/>
  <c r="K321" i="14"/>
  <c r="O321" i="14"/>
  <c r="Q321" i="14"/>
  <c r="V321" i="14"/>
  <c r="G332" i="14"/>
  <c r="M332" i="14" s="1"/>
  <c r="I332" i="14"/>
  <c r="K332" i="14"/>
  <c r="O332" i="14"/>
  <c r="Q332" i="14"/>
  <c r="V332" i="14"/>
  <c r="G340" i="14"/>
  <c r="I340" i="14"/>
  <c r="K340" i="14"/>
  <c r="M340" i="14"/>
  <c r="O340" i="14"/>
  <c r="Q340" i="14"/>
  <c r="V340" i="14"/>
  <c r="G354" i="14"/>
  <c r="M354" i="14" s="1"/>
  <c r="I354" i="14"/>
  <c r="K354" i="14"/>
  <c r="O354" i="14"/>
  <c r="Q354" i="14"/>
  <c r="V354" i="14"/>
  <c r="G359" i="14"/>
  <c r="M359" i="14" s="1"/>
  <c r="I359" i="14"/>
  <c r="K359" i="14"/>
  <c r="O359" i="14"/>
  <c r="Q359" i="14"/>
  <c r="V359" i="14"/>
  <c r="G363" i="14"/>
  <c r="M363" i="14" s="1"/>
  <c r="I363" i="14"/>
  <c r="K363" i="14"/>
  <c r="O363" i="14"/>
  <c r="Q363" i="14"/>
  <c r="V363" i="14"/>
  <c r="G371" i="14"/>
  <c r="M371" i="14" s="1"/>
  <c r="I371" i="14"/>
  <c r="K371" i="14"/>
  <c r="O371" i="14"/>
  <c r="Q371" i="14"/>
  <c r="V371" i="14"/>
  <c r="G374" i="14"/>
  <c r="M374" i="14" s="1"/>
  <c r="I374" i="14"/>
  <c r="K374" i="14"/>
  <c r="O374" i="14"/>
  <c r="Q374" i="14"/>
  <c r="V374" i="14"/>
  <c r="G377" i="14"/>
  <c r="M377" i="14" s="1"/>
  <c r="I377" i="14"/>
  <c r="K377" i="14"/>
  <c r="O377" i="14"/>
  <c r="Q377" i="14"/>
  <c r="V377" i="14"/>
  <c r="G383" i="14"/>
  <c r="M383" i="14" s="1"/>
  <c r="I383" i="14"/>
  <c r="K383" i="14"/>
  <c r="O383" i="14"/>
  <c r="Q383" i="14"/>
  <c r="V383" i="14"/>
  <c r="G386" i="14"/>
  <c r="M386" i="14" s="1"/>
  <c r="I386" i="14"/>
  <c r="K386" i="14"/>
  <c r="O386" i="14"/>
  <c r="Q386" i="14"/>
  <c r="V386" i="14"/>
  <c r="G390" i="14"/>
  <c r="M390" i="14" s="1"/>
  <c r="I390" i="14"/>
  <c r="K390" i="14"/>
  <c r="O390" i="14"/>
  <c r="Q390" i="14"/>
  <c r="V390" i="14"/>
  <c r="G393" i="14"/>
  <c r="I393" i="14"/>
  <c r="K393" i="14"/>
  <c r="M393" i="14"/>
  <c r="O393" i="14"/>
  <c r="Q393" i="14"/>
  <c r="V393" i="14"/>
  <c r="G397" i="14"/>
  <c r="M397" i="14" s="1"/>
  <c r="I397" i="14"/>
  <c r="K397" i="14"/>
  <c r="O397" i="14"/>
  <c r="Q397" i="14"/>
  <c r="V397" i="14"/>
  <c r="G403" i="14"/>
  <c r="M403" i="14" s="1"/>
  <c r="I403" i="14"/>
  <c r="K403" i="14"/>
  <c r="O403" i="14"/>
  <c r="Q403" i="14"/>
  <c r="V403" i="14"/>
  <c r="G409" i="14"/>
  <c r="M409" i="14" s="1"/>
  <c r="I409" i="14"/>
  <c r="K409" i="14"/>
  <c r="O409" i="14"/>
  <c r="Q409" i="14"/>
  <c r="V409" i="14"/>
  <c r="G413" i="14"/>
  <c r="M413" i="14" s="1"/>
  <c r="I413" i="14"/>
  <c r="K413" i="14"/>
  <c r="O413" i="14"/>
  <c r="Q413" i="14"/>
  <c r="V413" i="14"/>
  <c r="G416" i="14"/>
  <c r="M416" i="14" s="1"/>
  <c r="I416" i="14"/>
  <c r="K416" i="14"/>
  <c r="O416" i="14"/>
  <c r="Q416" i="14"/>
  <c r="V416" i="14"/>
  <c r="G426" i="14"/>
  <c r="M426" i="14" s="1"/>
  <c r="I426" i="14"/>
  <c r="K426" i="14"/>
  <c r="O426" i="14"/>
  <c r="Q426" i="14"/>
  <c r="V426" i="14"/>
  <c r="G436" i="14"/>
  <c r="M436" i="14" s="1"/>
  <c r="I436" i="14"/>
  <c r="K436" i="14"/>
  <c r="O436" i="14"/>
  <c r="Q436" i="14"/>
  <c r="V436" i="14"/>
  <c r="G444" i="14"/>
  <c r="M444" i="14" s="1"/>
  <c r="I444" i="14"/>
  <c r="K444" i="14"/>
  <c r="O444" i="14"/>
  <c r="Q444" i="14"/>
  <c r="V444" i="14"/>
  <c r="K447" i="14"/>
  <c r="G448" i="14"/>
  <c r="I448" i="14"/>
  <c r="K448" i="14"/>
  <c r="M448" i="14"/>
  <c r="O448" i="14"/>
  <c r="Q448" i="14"/>
  <c r="V448" i="14"/>
  <c r="V447" i="14" s="1"/>
  <c r="G452" i="14"/>
  <c r="M452" i="14" s="1"/>
  <c r="I452" i="14"/>
  <c r="K452" i="14"/>
  <c r="O452" i="14"/>
  <c r="O447" i="14" s="1"/>
  <c r="Q452" i="14"/>
  <c r="V452" i="14"/>
  <c r="I461" i="14"/>
  <c r="G462" i="14"/>
  <c r="G461" i="14" s="1"/>
  <c r="I462" i="14"/>
  <c r="K462" i="14"/>
  <c r="K461" i="14" s="1"/>
  <c r="O462" i="14"/>
  <c r="O461" i="14" s="1"/>
  <c r="Q462" i="14"/>
  <c r="Q461" i="14" s="1"/>
  <c r="V462" i="14"/>
  <c r="V461" i="14" s="1"/>
  <c r="G465" i="14"/>
  <c r="M465" i="14" s="1"/>
  <c r="I465" i="14"/>
  <c r="K465" i="14"/>
  <c r="O465" i="14"/>
  <c r="Q465" i="14"/>
  <c r="V465" i="14"/>
  <c r="G467" i="14"/>
  <c r="M467" i="14" s="1"/>
  <c r="I467" i="14"/>
  <c r="K467" i="14"/>
  <c r="O467" i="14"/>
  <c r="Q467" i="14"/>
  <c r="V467" i="14"/>
  <c r="G469" i="14"/>
  <c r="M469" i="14" s="1"/>
  <c r="I469" i="14"/>
  <c r="K469" i="14"/>
  <c r="O469" i="14"/>
  <c r="Q469" i="14"/>
  <c r="V469" i="14"/>
  <c r="G471" i="14"/>
  <c r="M471" i="14" s="1"/>
  <c r="I471" i="14"/>
  <c r="K471" i="14"/>
  <c r="O471" i="14"/>
  <c r="Q471" i="14"/>
  <c r="V471" i="14"/>
  <c r="G476" i="14"/>
  <c r="M476" i="14" s="1"/>
  <c r="I476" i="14"/>
  <c r="K476" i="14"/>
  <c r="O476" i="14"/>
  <c r="Q476" i="14"/>
  <c r="V476" i="14"/>
  <c r="G480" i="14"/>
  <c r="M480" i="14" s="1"/>
  <c r="I480" i="14"/>
  <c r="K480" i="14"/>
  <c r="O480" i="14"/>
  <c r="Q480" i="14"/>
  <c r="V480" i="14"/>
  <c r="G484" i="14"/>
  <c r="M484" i="14" s="1"/>
  <c r="I484" i="14"/>
  <c r="K484" i="14"/>
  <c r="O484" i="14"/>
  <c r="Q484" i="14"/>
  <c r="V484" i="14"/>
  <c r="G487" i="14"/>
  <c r="M487" i="14" s="1"/>
  <c r="I487" i="14"/>
  <c r="I486" i="14" s="1"/>
  <c r="K487" i="14"/>
  <c r="O487" i="14"/>
  <c r="O486" i="14" s="1"/>
  <c r="Q487" i="14"/>
  <c r="V487" i="14"/>
  <c r="G493" i="14"/>
  <c r="I493" i="14"/>
  <c r="K493" i="14"/>
  <c r="M493" i="14"/>
  <c r="O493" i="14"/>
  <c r="Q493" i="14"/>
  <c r="V493" i="14"/>
  <c r="G497" i="14"/>
  <c r="M497" i="14" s="1"/>
  <c r="I497" i="14"/>
  <c r="K497" i="14"/>
  <c r="O497" i="14"/>
  <c r="Q497" i="14"/>
  <c r="V497" i="14"/>
  <c r="G503" i="14"/>
  <c r="M503" i="14" s="1"/>
  <c r="I503" i="14"/>
  <c r="K503" i="14"/>
  <c r="O503" i="14"/>
  <c r="Q503" i="14"/>
  <c r="V503" i="14"/>
  <c r="O505" i="14"/>
  <c r="G506" i="14"/>
  <c r="I506" i="14"/>
  <c r="K506" i="14"/>
  <c r="O506" i="14"/>
  <c r="Q506" i="14"/>
  <c r="Q505" i="14" s="1"/>
  <c r="V506" i="14"/>
  <c r="G511" i="14"/>
  <c r="M511" i="14" s="1"/>
  <c r="I511" i="14"/>
  <c r="K511" i="14"/>
  <c r="O511" i="14"/>
  <c r="Q511" i="14"/>
  <c r="V511" i="14"/>
  <c r="G515" i="14"/>
  <c r="M515" i="14" s="1"/>
  <c r="I515" i="14"/>
  <c r="K515" i="14"/>
  <c r="O515" i="14"/>
  <c r="Q515" i="14"/>
  <c r="V515" i="14"/>
  <c r="O517" i="14"/>
  <c r="G518" i="14"/>
  <c r="M518" i="14" s="1"/>
  <c r="M517" i="14" s="1"/>
  <c r="I518" i="14"/>
  <c r="I517" i="14" s="1"/>
  <c r="K518" i="14"/>
  <c r="K517" i="14" s="1"/>
  <c r="O518" i="14"/>
  <c r="Q518" i="14"/>
  <c r="Q517" i="14" s="1"/>
  <c r="V518" i="14"/>
  <c r="V517" i="14" s="1"/>
  <c r="G520" i="14"/>
  <c r="M520" i="14" s="1"/>
  <c r="I520" i="14"/>
  <c r="K520" i="14"/>
  <c r="O520" i="14"/>
  <c r="Q520" i="14"/>
  <c r="V520" i="14"/>
  <c r="G521" i="14"/>
  <c r="M521" i="14" s="1"/>
  <c r="I521" i="14"/>
  <c r="K521" i="14"/>
  <c r="O521" i="14"/>
  <c r="Q521" i="14"/>
  <c r="V521" i="14"/>
  <c r="G522" i="14"/>
  <c r="I522" i="14"/>
  <c r="K522" i="14"/>
  <c r="M522" i="14"/>
  <c r="O522" i="14"/>
  <c r="Q522" i="14"/>
  <c r="V522" i="14"/>
  <c r="G523" i="14"/>
  <c r="M523" i="14" s="1"/>
  <c r="I523" i="14"/>
  <c r="K523" i="14"/>
  <c r="O523" i="14"/>
  <c r="Q523" i="14"/>
  <c r="V523" i="14"/>
  <c r="G524" i="14"/>
  <c r="M524" i="14" s="1"/>
  <c r="I524" i="14"/>
  <c r="K524" i="14"/>
  <c r="O524" i="14"/>
  <c r="Q524" i="14"/>
  <c r="V524" i="14"/>
  <c r="G525" i="14"/>
  <c r="M525" i="14" s="1"/>
  <c r="I525" i="14"/>
  <c r="K525" i="14"/>
  <c r="O525" i="14"/>
  <c r="Q525" i="14"/>
  <c r="V525" i="14"/>
  <c r="G526" i="14"/>
  <c r="M526" i="14" s="1"/>
  <c r="I526" i="14"/>
  <c r="K526" i="14"/>
  <c r="O526" i="14"/>
  <c r="Q526" i="14"/>
  <c r="V526" i="14"/>
  <c r="G527" i="14"/>
  <c r="M527" i="14" s="1"/>
  <c r="I527" i="14"/>
  <c r="K527" i="14"/>
  <c r="O527" i="14"/>
  <c r="Q527" i="14"/>
  <c r="V527" i="14"/>
  <c r="G528" i="14"/>
  <c r="I528" i="14"/>
  <c r="K528" i="14"/>
  <c r="M528" i="14"/>
  <c r="O528" i="14"/>
  <c r="Q528" i="14"/>
  <c r="V528" i="14"/>
  <c r="G531" i="14"/>
  <c r="I531" i="14"/>
  <c r="I530" i="14" s="1"/>
  <c r="K531" i="14"/>
  <c r="M531" i="14"/>
  <c r="O531" i="14"/>
  <c r="O530" i="14" s="1"/>
  <c r="Q531" i="14"/>
  <c r="Q530" i="14" s="1"/>
  <c r="V531" i="14"/>
  <c r="G532" i="14"/>
  <c r="M532" i="14" s="1"/>
  <c r="I532" i="14"/>
  <c r="K532" i="14"/>
  <c r="O532" i="14"/>
  <c r="Q532" i="14"/>
  <c r="V532" i="14"/>
  <c r="G534" i="14"/>
  <c r="M534" i="14" s="1"/>
  <c r="I534" i="14"/>
  <c r="K534" i="14"/>
  <c r="O534" i="14"/>
  <c r="Q534" i="14"/>
  <c r="V534" i="14"/>
  <c r="G536" i="14"/>
  <c r="I536" i="14"/>
  <c r="K536" i="14"/>
  <c r="M536" i="14"/>
  <c r="O536" i="14"/>
  <c r="Q536" i="14"/>
  <c r="V536" i="14"/>
  <c r="G541" i="14"/>
  <c r="I541" i="14"/>
  <c r="K541" i="14"/>
  <c r="M541" i="14"/>
  <c r="O541" i="14"/>
  <c r="Q541" i="14"/>
  <c r="V541" i="14"/>
  <c r="G543" i="14"/>
  <c r="I543" i="14"/>
  <c r="K543" i="14"/>
  <c r="M543" i="14"/>
  <c r="O543" i="14"/>
  <c r="Q543" i="14"/>
  <c r="V543" i="14"/>
  <c r="G545" i="14"/>
  <c r="M545" i="14" s="1"/>
  <c r="I545" i="14"/>
  <c r="K545" i="14"/>
  <c r="O545" i="14"/>
  <c r="Q545" i="14"/>
  <c r="V545" i="14"/>
  <c r="G548" i="14"/>
  <c r="M548" i="14" s="1"/>
  <c r="I548" i="14"/>
  <c r="K548" i="14"/>
  <c r="O548" i="14"/>
  <c r="Q548" i="14"/>
  <c r="V548" i="14"/>
  <c r="G554" i="14"/>
  <c r="M554" i="14" s="1"/>
  <c r="I554" i="14"/>
  <c r="K554" i="14"/>
  <c r="O554" i="14"/>
  <c r="Q554" i="14"/>
  <c r="V554" i="14"/>
  <c r="G556" i="14"/>
  <c r="I556" i="14"/>
  <c r="K556" i="14"/>
  <c r="O556" i="14"/>
  <c r="Q556" i="14"/>
  <c r="V556" i="14"/>
  <c r="G562" i="14"/>
  <c r="M562" i="14" s="1"/>
  <c r="I562" i="14"/>
  <c r="K562" i="14"/>
  <c r="O562" i="14"/>
  <c r="Q562" i="14"/>
  <c r="Q547" i="14" s="1"/>
  <c r="V562" i="14"/>
  <c r="G570" i="14"/>
  <c r="M570" i="14" s="1"/>
  <c r="I570" i="14"/>
  <c r="K570" i="14"/>
  <c r="O570" i="14"/>
  <c r="Q570" i="14"/>
  <c r="V570" i="14"/>
  <c r="G571" i="14"/>
  <c r="M571" i="14" s="1"/>
  <c r="I571" i="14"/>
  <c r="K571" i="14"/>
  <c r="O571" i="14"/>
  <c r="Q571" i="14"/>
  <c r="V571" i="14"/>
  <c r="G573" i="14"/>
  <c r="M573" i="14" s="1"/>
  <c r="I573" i="14"/>
  <c r="K573" i="14"/>
  <c r="O573" i="14"/>
  <c r="Q573" i="14"/>
  <c r="V573" i="14"/>
  <c r="G575" i="14"/>
  <c r="M575" i="14" s="1"/>
  <c r="I575" i="14"/>
  <c r="K575" i="14"/>
  <c r="O575" i="14"/>
  <c r="Q575" i="14"/>
  <c r="V575" i="14"/>
  <c r="G576" i="14"/>
  <c r="M576" i="14" s="1"/>
  <c r="I576" i="14"/>
  <c r="K576" i="14"/>
  <c r="O576" i="14"/>
  <c r="Q576" i="14"/>
  <c r="V576" i="14"/>
  <c r="G580" i="14"/>
  <c r="I580" i="14"/>
  <c r="K580" i="14"/>
  <c r="M580" i="14"/>
  <c r="O580" i="14"/>
  <c r="Q580" i="14"/>
  <c r="V580" i="14"/>
  <c r="G583" i="14"/>
  <c r="M583" i="14" s="1"/>
  <c r="I583" i="14"/>
  <c r="K583" i="14"/>
  <c r="K582" i="14" s="1"/>
  <c r="O583" i="14"/>
  <c r="Q583" i="14"/>
  <c r="V583" i="14"/>
  <c r="V582" i="14" s="1"/>
  <c r="G590" i="14"/>
  <c r="M590" i="14" s="1"/>
  <c r="I590" i="14"/>
  <c r="K590" i="14"/>
  <c r="O590" i="14"/>
  <c r="Q590" i="14"/>
  <c r="V590" i="14"/>
  <c r="G597" i="14"/>
  <c r="M597" i="14" s="1"/>
  <c r="I597" i="14"/>
  <c r="K597" i="14"/>
  <c r="O597" i="14"/>
  <c r="Q597" i="14"/>
  <c r="V597" i="14"/>
  <c r="G600" i="14"/>
  <c r="I600" i="14"/>
  <c r="K600" i="14"/>
  <c r="O600" i="14"/>
  <c r="Q600" i="14"/>
  <c r="V600" i="14"/>
  <c r="G607" i="14"/>
  <c r="M607" i="14" s="1"/>
  <c r="I607" i="14"/>
  <c r="K607" i="14"/>
  <c r="O607" i="14"/>
  <c r="Q607" i="14"/>
  <c r="V607" i="14"/>
  <c r="G614" i="14"/>
  <c r="M614" i="14" s="1"/>
  <c r="I614" i="14"/>
  <c r="K614" i="14"/>
  <c r="O614" i="14"/>
  <c r="Q614" i="14"/>
  <c r="V614" i="14"/>
  <c r="G617" i="14"/>
  <c r="M617" i="14" s="1"/>
  <c r="I617" i="14"/>
  <c r="K617" i="14"/>
  <c r="O617" i="14"/>
  <c r="Q617" i="14"/>
  <c r="V617" i="14"/>
  <c r="G618" i="14"/>
  <c r="M618" i="14" s="1"/>
  <c r="I618" i="14"/>
  <c r="K618" i="14"/>
  <c r="O618" i="14"/>
  <c r="Q618" i="14"/>
  <c r="V618" i="14"/>
  <c r="G625" i="14"/>
  <c r="M625" i="14" s="1"/>
  <c r="I625" i="14"/>
  <c r="K625" i="14"/>
  <c r="O625" i="14"/>
  <c r="Q625" i="14"/>
  <c r="V625" i="14"/>
  <c r="G627" i="14"/>
  <c r="M627" i="14" s="1"/>
  <c r="I627" i="14"/>
  <c r="K627" i="14"/>
  <c r="O627" i="14"/>
  <c r="Q627" i="14"/>
  <c r="V627" i="14"/>
  <c r="G638" i="14"/>
  <c r="M638" i="14" s="1"/>
  <c r="I638" i="14"/>
  <c r="K638" i="14"/>
  <c r="O638" i="14"/>
  <c r="Q638" i="14"/>
  <c r="V638" i="14"/>
  <c r="G643" i="14"/>
  <c r="M643" i="14" s="1"/>
  <c r="I643" i="14"/>
  <c r="K643" i="14"/>
  <c r="O643" i="14"/>
  <c r="Q643" i="14"/>
  <c r="V643" i="14"/>
  <c r="G650" i="14"/>
  <c r="M650" i="14" s="1"/>
  <c r="I650" i="14"/>
  <c r="K650" i="14"/>
  <c r="O650" i="14"/>
  <c r="Q650" i="14"/>
  <c r="V650" i="14"/>
  <c r="G653" i="14"/>
  <c r="M653" i="14" s="1"/>
  <c r="I653" i="14"/>
  <c r="K653" i="14"/>
  <c r="O653" i="14"/>
  <c r="Q653" i="14"/>
  <c r="V653" i="14"/>
  <c r="G656" i="14"/>
  <c r="I656" i="14"/>
  <c r="I655" i="14" s="1"/>
  <c r="K656" i="14"/>
  <c r="O656" i="14"/>
  <c r="Q656" i="14"/>
  <c r="V656" i="14"/>
  <c r="G660" i="14"/>
  <c r="M660" i="14" s="1"/>
  <c r="I660" i="14"/>
  <c r="K660" i="14"/>
  <c r="O660" i="14"/>
  <c r="Q660" i="14"/>
  <c r="V660" i="14"/>
  <c r="G664" i="14"/>
  <c r="M664" i="14" s="1"/>
  <c r="I664" i="14"/>
  <c r="K664" i="14"/>
  <c r="O664" i="14"/>
  <c r="Q664" i="14"/>
  <c r="V664" i="14"/>
  <c r="G669" i="14"/>
  <c r="M669" i="14" s="1"/>
  <c r="I669" i="14"/>
  <c r="K669" i="14"/>
  <c r="O669" i="14"/>
  <c r="Q669" i="14"/>
  <c r="V669" i="14"/>
  <c r="G672" i="14"/>
  <c r="M672" i="14" s="1"/>
  <c r="I672" i="14"/>
  <c r="K672" i="14"/>
  <c r="O672" i="14"/>
  <c r="Q672" i="14"/>
  <c r="V672" i="14"/>
  <c r="G675" i="14"/>
  <c r="M675" i="14" s="1"/>
  <c r="I675" i="14"/>
  <c r="K675" i="14"/>
  <c r="O675" i="14"/>
  <c r="Q675" i="14"/>
  <c r="V675" i="14"/>
  <c r="G682" i="14"/>
  <c r="M682" i="14" s="1"/>
  <c r="I682" i="14"/>
  <c r="K682" i="14"/>
  <c r="O682" i="14"/>
  <c r="Q682" i="14"/>
  <c r="V682" i="14"/>
  <c r="G685" i="14"/>
  <c r="I685" i="14"/>
  <c r="K685" i="14"/>
  <c r="K684" i="14" s="1"/>
  <c r="O685" i="14"/>
  <c r="O684" i="14" s="1"/>
  <c r="Q685" i="14"/>
  <c r="V685" i="14"/>
  <c r="G689" i="14"/>
  <c r="M689" i="14" s="1"/>
  <c r="I689" i="14"/>
  <c r="K689" i="14"/>
  <c r="O689" i="14"/>
  <c r="Q689" i="14"/>
  <c r="V689" i="14"/>
  <c r="G692" i="14"/>
  <c r="M692" i="14" s="1"/>
  <c r="I692" i="14"/>
  <c r="K692" i="14"/>
  <c r="O692" i="14"/>
  <c r="O691" i="14" s="1"/>
  <c r="Q692" i="14"/>
  <c r="V692" i="14"/>
  <c r="G701" i="14"/>
  <c r="M701" i="14" s="1"/>
  <c r="I701" i="14"/>
  <c r="K701" i="14"/>
  <c r="O701" i="14"/>
  <c r="Q701" i="14"/>
  <c r="V701" i="14"/>
  <c r="G709" i="14"/>
  <c r="M709" i="14" s="1"/>
  <c r="I709" i="14"/>
  <c r="K709" i="14"/>
  <c r="O709" i="14"/>
  <c r="Q709" i="14"/>
  <c r="V709" i="14"/>
  <c r="G711" i="14"/>
  <c r="I711" i="14"/>
  <c r="K711" i="14"/>
  <c r="M711" i="14"/>
  <c r="O711" i="14"/>
  <c r="Q711" i="14"/>
  <c r="V711" i="14"/>
  <c r="G712" i="14"/>
  <c r="O712" i="14"/>
  <c r="G713" i="14"/>
  <c r="M713" i="14" s="1"/>
  <c r="M712" i="14" s="1"/>
  <c r="I713" i="14"/>
  <c r="I712" i="14" s="1"/>
  <c r="K713" i="14"/>
  <c r="K712" i="14" s="1"/>
  <c r="O713" i="14"/>
  <c r="Q713" i="14"/>
  <c r="Q712" i="14" s="1"/>
  <c r="V713" i="14"/>
  <c r="V712" i="14" s="1"/>
  <c r="G720" i="14"/>
  <c r="I720" i="14"/>
  <c r="K720" i="14"/>
  <c r="K719" i="14" s="1"/>
  <c r="O720" i="14"/>
  <c r="Q720" i="14"/>
  <c r="V720" i="14"/>
  <c r="V719" i="14" s="1"/>
  <c r="G739" i="14"/>
  <c r="M739" i="14" s="1"/>
  <c r="I739" i="14"/>
  <c r="K739" i="14"/>
  <c r="O739" i="14"/>
  <c r="Q739" i="14"/>
  <c r="V739" i="14"/>
  <c r="G764" i="14"/>
  <c r="M764" i="14" s="1"/>
  <c r="I764" i="14"/>
  <c r="I719" i="14" s="1"/>
  <c r="K764" i="14"/>
  <c r="O764" i="14"/>
  <c r="Q764" i="14"/>
  <c r="Q719" i="14" s="1"/>
  <c r="V764" i="14"/>
  <c r="G768" i="14"/>
  <c r="I768" i="14"/>
  <c r="K768" i="14"/>
  <c r="M768" i="14"/>
  <c r="O768" i="14"/>
  <c r="Q768" i="14"/>
  <c r="V768" i="14"/>
  <c r="G770" i="14"/>
  <c r="M770" i="14" s="1"/>
  <c r="I770" i="14"/>
  <c r="K770" i="14"/>
  <c r="O770" i="14"/>
  <c r="Q770" i="14"/>
  <c r="V770" i="14"/>
  <c r="G771" i="14"/>
  <c r="M771" i="14" s="1"/>
  <c r="I771" i="14"/>
  <c r="K771" i="14"/>
  <c r="O771" i="14"/>
  <c r="Q771" i="14"/>
  <c r="V771" i="14"/>
  <c r="G772" i="14"/>
  <c r="M772" i="14" s="1"/>
  <c r="I772" i="14"/>
  <c r="K772" i="14"/>
  <c r="O772" i="14"/>
  <c r="Q772" i="14"/>
  <c r="V772" i="14"/>
  <c r="G773" i="14"/>
  <c r="I773" i="14"/>
  <c r="K773" i="14"/>
  <c r="M773" i="14"/>
  <c r="O773" i="14"/>
  <c r="Q773" i="14"/>
  <c r="V773" i="14"/>
  <c r="G775" i="14"/>
  <c r="M775" i="14" s="1"/>
  <c r="I775" i="14"/>
  <c r="K775" i="14"/>
  <c r="O775" i="14"/>
  <c r="Q775" i="14"/>
  <c r="V775" i="14"/>
  <c r="AE777" i="14"/>
  <c r="F45" i="1" s="1"/>
  <c r="BA109" i="13"/>
  <c r="BA91" i="13"/>
  <c r="BA85" i="13"/>
  <c r="BA80" i="13"/>
  <c r="BA40" i="13"/>
  <c r="BA36" i="13"/>
  <c r="BA31" i="13"/>
  <c r="G9" i="13"/>
  <c r="M9" i="13" s="1"/>
  <c r="I9" i="13"/>
  <c r="K9" i="13"/>
  <c r="O9" i="13"/>
  <c r="Q9" i="13"/>
  <c r="Q8" i="13" s="1"/>
  <c r="V9" i="13"/>
  <c r="G16" i="13"/>
  <c r="I16" i="13"/>
  <c r="K16" i="13"/>
  <c r="O16" i="13"/>
  <c r="Q16" i="13"/>
  <c r="V16" i="13"/>
  <c r="G22" i="13"/>
  <c r="M22" i="13" s="1"/>
  <c r="I22" i="13"/>
  <c r="K22" i="13"/>
  <c r="O22" i="13"/>
  <c r="Q22" i="13"/>
  <c r="V22" i="13"/>
  <c r="G26" i="13"/>
  <c r="I26" i="13"/>
  <c r="K26" i="13"/>
  <c r="O26" i="13"/>
  <c r="Q26" i="13"/>
  <c r="V26" i="13"/>
  <c r="G30" i="13"/>
  <c r="M30" i="13" s="1"/>
  <c r="I30" i="13"/>
  <c r="K30" i="13"/>
  <c r="O30" i="13"/>
  <c r="Q30" i="13"/>
  <c r="V30" i="13"/>
  <c r="G35" i="13"/>
  <c r="I35" i="13"/>
  <c r="K35" i="13"/>
  <c r="M35" i="13"/>
  <c r="O35" i="13"/>
  <c r="Q35" i="13"/>
  <c r="V35" i="13"/>
  <c r="G39" i="13"/>
  <c r="M39" i="13" s="1"/>
  <c r="I39" i="13"/>
  <c r="K39" i="13"/>
  <c r="O39" i="13"/>
  <c r="Q39" i="13"/>
  <c r="V39" i="13"/>
  <c r="G45" i="13"/>
  <c r="M45" i="13" s="1"/>
  <c r="I45" i="13"/>
  <c r="K45" i="13"/>
  <c r="O45" i="13"/>
  <c r="Q45" i="13"/>
  <c r="V45" i="13"/>
  <c r="G51" i="13"/>
  <c r="M51" i="13" s="1"/>
  <c r="I51" i="13"/>
  <c r="K51" i="13"/>
  <c r="O51" i="13"/>
  <c r="Q51" i="13"/>
  <c r="V51" i="13"/>
  <c r="G57" i="13"/>
  <c r="I57" i="13"/>
  <c r="K57" i="13"/>
  <c r="M57" i="13"/>
  <c r="O57" i="13"/>
  <c r="Q57" i="13"/>
  <c r="V57" i="13"/>
  <c r="G63" i="13"/>
  <c r="I63" i="13"/>
  <c r="K63" i="13"/>
  <c r="M63" i="13"/>
  <c r="O63" i="13"/>
  <c r="Q63" i="13"/>
  <c r="V63" i="13"/>
  <c r="G68" i="13"/>
  <c r="M68" i="13" s="1"/>
  <c r="I68" i="13"/>
  <c r="K68" i="13"/>
  <c r="O68" i="13"/>
  <c r="Q68" i="13"/>
  <c r="V68" i="13"/>
  <c r="G74" i="13"/>
  <c r="M74" i="13" s="1"/>
  <c r="I74" i="13"/>
  <c r="K74" i="13"/>
  <c r="O74" i="13"/>
  <c r="Q74" i="13"/>
  <c r="V74" i="13"/>
  <c r="G79" i="13"/>
  <c r="M79" i="13" s="1"/>
  <c r="I79" i="13"/>
  <c r="K79" i="13"/>
  <c r="O79" i="13"/>
  <c r="Q79" i="13"/>
  <c r="V79" i="13"/>
  <c r="G84" i="13"/>
  <c r="I84" i="13"/>
  <c r="K84" i="13"/>
  <c r="O84" i="13"/>
  <c r="O73" i="13" s="1"/>
  <c r="Q84" i="13"/>
  <c r="V84" i="13"/>
  <c r="G90" i="13"/>
  <c r="M90" i="13" s="1"/>
  <c r="I90" i="13"/>
  <c r="K90" i="13"/>
  <c r="O90" i="13"/>
  <c r="Q90" i="13"/>
  <c r="V90" i="13"/>
  <c r="G96" i="13"/>
  <c r="M96" i="13" s="1"/>
  <c r="I96" i="13"/>
  <c r="K96" i="13"/>
  <c r="O96" i="13"/>
  <c r="Q96" i="13"/>
  <c r="V96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8" i="13"/>
  <c r="M108" i="13" s="1"/>
  <c r="I108" i="13"/>
  <c r="K108" i="13"/>
  <c r="O108" i="13"/>
  <c r="Q108" i="13"/>
  <c r="V108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3" i="13"/>
  <c r="M123" i="13" s="1"/>
  <c r="I123" i="13"/>
  <c r="K123" i="13"/>
  <c r="O123" i="13"/>
  <c r="Q123" i="13"/>
  <c r="V123" i="13"/>
  <c r="G128" i="13"/>
  <c r="M128" i="13" s="1"/>
  <c r="I128" i="13"/>
  <c r="K128" i="13"/>
  <c r="O128" i="13"/>
  <c r="Q128" i="13"/>
  <c r="V128" i="13"/>
  <c r="I133" i="13"/>
  <c r="O133" i="13"/>
  <c r="Q133" i="13"/>
  <c r="G134" i="13"/>
  <c r="M134" i="13" s="1"/>
  <c r="M133" i="13" s="1"/>
  <c r="I134" i="13"/>
  <c r="K134" i="13"/>
  <c r="K133" i="13" s="1"/>
  <c r="O134" i="13"/>
  <c r="Q134" i="13"/>
  <c r="V134" i="13"/>
  <c r="V133" i="13" s="1"/>
  <c r="G137" i="13"/>
  <c r="M137" i="13" s="1"/>
  <c r="I137" i="13"/>
  <c r="I136" i="13" s="1"/>
  <c r="K137" i="13"/>
  <c r="O137" i="13"/>
  <c r="O136" i="13" s="1"/>
  <c r="Q137" i="13"/>
  <c r="V137" i="13"/>
  <c r="G141" i="13"/>
  <c r="M141" i="13" s="1"/>
  <c r="I141" i="13"/>
  <c r="K141" i="13"/>
  <c r="O141" i="13"/>
  <c r="Q141" i="13"/>
  <c r="V141" i="13"/>
  <c r="K143" i="13"/>
  <c r="G144" i="13"/>
  <c r="M144" i="13" s="1"/>
  <c r="I144" i="13"/>
  <c r="K144" i="13"/>
  <c r="O144" i="13"/>
  <c r="O143" i="13" s="1"/>
  <c r="Q144" i="13"/>
  <c r="Q143" i="13" s="1"/>
  <c r="V144" i="13"/>
  <c r="G145" i="13"/>
  <c r="M145" i="13" s="1"/>
  <c r="I145" i="13"/>
  <c r="K145" i="13"/>
  <c r="O145" i="13"/>
  <c r="Q145" i="13"/>
  <c r="V145" i="13"/>
  <c r="V143" i="13" s="1"/>
  <c r="G147" i="13"/>
  <c r="M147" i="13" s="1"/>
  <c r="I147" i="13"/>
  <c r="K147" i="13"/>
  <c r="O147" i="13"/>
  <c r="Q147" i="13"/>
  <c r="V147" i="13"/>
  <c r="G150" i="13"/>
  <c r="M150" i="13" s="1"/>
  <c r="I150" i="13"/>
  <c r="K150" i="13"/>
  <c r="O150" i="13"/>
  <c r="O146" i="13" s="1"/>
  <c r="Q150" i="13"/>
  <c r="V150" i="13"/>
  <c r="G153" i="13"/>
  <c r="M153" i="13" s="1"/>
  <c r="I153" i="13"/>
  <c r="K153" i="13"/>
  <c r="O153" i="13"/>
  <c r="Q153" i="13"/>
  <c r="V153" i="13"/>
  <c r="G156" i="13"/>
  <c r="M156" i="13" s="1"/>
  <c r="I156" i="13"/>
  <c r="K156" i="13"/>
  <c r="O156" i="13"/>
  <c r="Q156" i="13"/>
  <c r="V156" i="13"/>
  <c r="G159" i="13"/>
  <c r="M159" i="13" s="1"/>
  <c r="I159" i="13"/>
  <c r="K159" i="13"/>
  <c r="O159" i="13"/>
  <c r="Q159" i="13"/>
  <c r="V159" i="13"/>
  <c r="V158" i="13" s="1"/>
  <c r="G160" i="13"/>
  <c r="M160" i="13" s="1"/>
  <c r="I160" i="13"/>
  <c r="K160" i="13"/>
  <c r="O160" i="13"/>
  <c r="Q160" i="13"/>
  <c r="V160" i="13"/>
  <c r="G161" i="13"/>
  <c r="M161" i="13" s="1"/>
  <c r="I161" i="13"/>
  <c r="K161" i="13"/>
  <c r="O161" i="13"/>
  <c r="Q161" i="13"/>
  <c r="V161" i="13"/>
  <c r="G164" i="13"/>
  <c r="M164" i="13" s="1"/>
  <c r="I164" i="13"/>
  <c r="K164" i="13"/>
  <c r="O164" i="13"/>
  <c r="Q164" i="13"/>
  <c r="V164" i="13"/>
  <c r="G167" i="13"/>
  <c r="M167" i="13" s="1"/>
  <c r="M166" i="13" s="1"/>
  <c r="I167" i="13"/>
  <c r="I166" i="13" s="1"/>
  <c r="K167" i="13"/>
  <c r="K166" i="13" s="1"/>
  <c r="O167" i="13"/>
  <c r="O166" i="13" s="1"/>
  <c r="Q167" i="13"/>
  <c r="Q166" i="13" s="1"/>
  <c r="V167" i="13"/>
  <c r="V166" i="13" s="1"/>
  <c r="G173" i="13"/>
  <c r="M173" i="13" s="1"/>
  <c r="I173" i="13"/>
  <c r="K173" i="13"/>
  <c r="O173" i="13"/>
  <c r="Q173" i="13"/>
  <c r="V173" i="13"/>
  <c r="G175" i="13"/>
  <c r="M175" i="13" s="1"/>
  <c r="I175" i="13"/>
  <c r="K175" i="13"/>
  <c r="O175" i="13"/>
  <c r="Q175" i="13"/>
  <c r="V175" i="13"/>
  <c r="G176" i="13"/>
  <c r="M176" i="13" s="1"/>
  <c r="I176" i="13"/>
  <c r="K176" i="13"/>
  <c r="O176" i="13"/>
  <c r="Q176" i="13"/>
  <c r="V176" i="13"/>
  <c r="G177" i="13"/>
  <c r="M177" i="13" s="1"/>
  <c r="I177" i="13"/>
  <c r="K177" i="13"/>
  <c r="K172" i="13" s="1"/>
  <c r="O177" i="13"/>
  <c r="Q177" i="13"/>
  <c r="V177" i="13"/>
  <c r="G178" i="13"/>
  <c r="M178" i="13" s="1"/>
  <c r="I178" i="13"/>
  <c r="K178" i="13"/>
  <c r="O178" i="13"/>
  <c r="Q178" i="13"/>
  <c r="V178" i="13"/>
  <c r="G180" i="13"/>
  <c r="M180" i="13" s="1"/>
  <c r="I180" i="13"/>
  <c r="K180" i="13"/>
  <c r="O180" i="13"/>
  <c r="Q180" i="13"/>
  <c r="V180" i="13"/>
  <c r="AE182" i="13"/>
  <c r="F44" i="1" s="1"/>
  <c r="BA13" i="12"/>
  <c r="BA11" i="12"/>
  <c r="G9" i="12"/>
  <c r="M9" i="12" s="1"/>
  <c r="I9" i="12"/>
  <c r="K9" i="12"/>
  <c r="K8" i="12" s="1"/>
  <c r="O9" i="12"/>
  <c r="Q9" i="12"/>
  <c r="V9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V18" i="12"/>
  <c r="G19" i="12"/>
  <c r="M19" i="12" s="1"/>
  <c r="I19" i="12"/>
  <c r="K19" i="12"/>
  <c r="O19" i="12"/>
  <c r="Q19" i="12"/>
  <c r="Q18" i="12" s="1"/>
  <c r="V19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AE24" i="12"/>
  <c r="H49" i="1"/>
  <c r="G8" i="16" l="1"/>
  <c r="I67" i="1" s="1"/>
  <c r="AF11" i="16"/>
  <c r="G582" i="14"/>
  <c r="G530" i="14"/>
  <c r="AF777" i="14"/>
  <c r="G45" i="1" s="1"/>
  <c r="I45" i="1" s="1"/>
  <c r="G331" i="15"/>
  <c r="G373" i="15"/>
  <c r="I87" i="1" s="1"/>
  <c r="M381" i="15"/>
  <c r="M380" i="15" s="1"/>
  <c r="I91" i="1"/>
  <c r="I18" i="1"/>
  <c r="M403" i="15"/>
  <c r="M406" i="15"/>
  <c r="M405" i="15" s="1"/>
  <c r="G166" i="13"/>
  <c r="I93" i="1" s="1"/>
  <c r="G133" i="13"/>
  <c r="M506" i="14"/>
  <c r="M505" i="14" s="1"/>
  <c r="G505" i="14"/>
  <c r="I249" i="14"/>
  <c r="V599" i="14"/>
  <c r="K519" i="14"/>
  <c r="K118" i="14"/>
  <c r="O341" i="15"/>
  <c r="K18" i="12"/>
  <c r="I8" i="12"/>
  <c r="G8" i="13"/>
  <c r="K691" i="14"/>
  <c r="M656" i="14"/>
  <c r="M655" i="14" s="1"/>
  <c r="G655" i="14"/>
  <c r="I88" i="1" s="1"/>
  <c r="V533" i="14"/>
  <c r="K530" i="14"/>
  <c r="G217" i="14"/>
  <c r="M218" i="14"/>
  <c r="K168" i="15"/>
  <c r="I547" i="14"/>
  <c r="Q533" i="14"/>
  <c r="M328" i="15"/>
  <c r="M327" i="15" s="1"/>
  <c r="G327" i="15"/>
  <c r="I79" i="1" s="1"/>
  <c r="G222" i="15"/>
  <c r="M225" i="15"/>
  <c r="V73" i="13"/>
  <c r="O655" i="14"/>
  <c r="O35" i="14"/>
  <c r="F43" i="1"/>
  <c r="I767" i="14"/>
  <c r="M685" i="14"/>
  <c r="M684" i="14" s="1"/>
  <c r="G684" i="14"/>
  <c r="I89" i="1" s="1"/>
  <c r="V655" i="14"/>
  <c r="I599" i="14"/>
  <c r="O582" i="14"/>
  <c r="O519" i="14"/>
  <c r="I519" i="14"/>
  <c r="G225" i="14"/>
  <c r="M226" i="14"/>
  <c r="M225" i="14" s="1"/>
  <c r="G118" i="14"/>
  <c r="I63" i="1" s="1"/>
  <c r="M119" i="14"/>
  <c r="M107" i="14"/>
  <c r="K366" i="15"/>
  <c r="G191" i="15"/>
  <c r="I62" i="1" s="1"/>
  <c r="K8" i="15"/>
  <c r="F47" i="1"/>
  <c r="I158" i="13"/>
  <c r="I72" i="1"/>
  <c r="AF182" i="13"/>
  <c r="M16" i="13"/>
  <c r="M600" i="14"/>
  <c r="M599" i="14" s="1"/>
  <c r="G599" i="14"/>
  <c r="I86" i="1" s="1"/>
  <c r="V519" i="14"/>
  <c r="G517" i="14"/>
  <c r="I77" i="1" s="1"/>
  <c r="Q486" i="14"/>
  <c r="Q447" i="14"/>
  <c r="K249" i="14"/>
  <c r="I118" i="14"/>
  <c r="O98" i="14"/>
  <c r="V393" i="15"/>
  <c r="O8" i="12"/>
  <c r="G8" i="12"/>
  <c r="F41" i="1"/>
  <c r="F40" i="1"/>
  <c r="F39" i="1"/>
  <c r="F49" i="1" s="1"/>
  <c r="G23" i="1" s="1"/>
  <c r="Q136" i="13"/>
  <c r="O8" i="13"/>
  <c r="O767" i="14"/>
  <c r="V691" i="14"/>
  <c r="M533" i="14"/>
  <c r="G366" i="15"/>
  <c r="I85" i="1" s="1"/>
  <c r="M367" i="15"/>
  <c r="Q331" i="15"/>
  <c r="G310" i="15"/>
  <c r="I76" i="1" s="1"/>
  <c r="V290" i="15"/>
  <c r="G290" i="15"/>
  <c r="M291" i="15"/>
  <c r="V137" i="15"/>
  <c r="G84" i="15"/>
  <c r="V84" i="15"/>
  <c r="I8" i="15"/>
  <c r="Q172" i="13"/>
  <c r="V146" i="13"/>
  <c r="I146" i="13"/>
  <c r="V136" i="13"/>
  <c r="Q73" i="13"/>
  <c r="V8" i="13"/>
  <c r="K767" i="14"/>
  <c r="G719" i="14"/>
  <c r="I92" i="1" s="1"/>
  <c r="Q691" i="14"/>
  <c r="I684" i="14"/>
  <c r="O599" i="14"/>
  <c r="Q582" i="14"/>
  <c r="G547" i="14"/>
  <c r="V547" i="14"/>
  <c r="V505" i="14"/>
  <c r="K486" i="14"/>
  <c r="I464" i="14"/>
  <c r="Q229" i="14"/>
  <c r="O205" i="14"/>
  <c r="K194" i="14"/>
  <c r="K35" i="14"/>
  <c r="V13" i="14"/>
  <c r="O402" i="15"/>
  <c r="Q393" i="15"/>
  <c r="I373" i="15"/>
  <c r="K341" i="15"/>
  <c r="V331" i="15"/>
  <c r="Q310" i="15"/>
  <c r="K258" i="15"/>
  <c r="G258" i="15"/>
  <c r="I69" i="1" s="1"/>
  <c r="O231" i="15"/>
  <c r="V222" i="15"/>
  <c r="Q191" i="15"/>
  <c r="O146" i="15"/>
  <c r="I84" i="15"/>
  <c r="Q271" i="15"/>
  <c r="Q231" i="15"/>
  <c r="I222" i="15"/>
  <c r="O203" i="15"/>
  <c r="O183" i="15"/>
  <c r="K183" i="15"/>
  <c r="O8" i="15"/>
  <c r="V464" i="14"/>
  <c r="G98" i="14"/>
  <c r="O366" i="15"/>
  <c r="I168" i="15"/>
  <c r="V8" i="12"/>
  <c r="O172" i="13"/>
  <c r="Q158" i="13"/>
  <c r="K146" i="13"/>
  <c r="K136" i="13"/>
  <c r="I73" i="13"/>
  <c r="K8" i="13"/>
  <c r="I691" i="14"/>
  <c r="Q655" i="14"/>
  <c r="Q599" i="14"/>
  <c r="I582" i="14"/>
  <c r="K547" i="14"/>
  <c r="O533" i="14"/>
  <c r="Q519" i="14"/>
  <c r="I447" i="14"/>
  <c r="V249" i="14"/>
  <c r="I205" i="14"/>
  <c r="Q118" i="14"/>
  <c r="I35" i="14"/>
  <c r="K13" i="14"/>
  <c r="I13" i="14"/>
  <c r="I402" i="15"/>
  <c r="I393" i="15"/>
  <c r="K331" i="15"/>
  <c r="I310" i="15"/>
  <c r="O290" i="15"/>
  <c r="V231" i="15"/>
  <c r="O222" i="15"/>
  <c r="V203" i="15"/>
  <c r="I191" i="15"/>
  <c r="Q146" i="15"/>
  <c r="V8" i="15"/>
  <c r="M486" i="14"/>
  <c r="O118" i="14"/>
  <c r="Q98" i="14"/>
  <c r="K393" i="15"/>
  <c r="K290" i="15"/>
  <c r="O271" i="15"/>
  <c r="O18" i="12"/>
  <c r="Q8" i="12"/>
  <c r="V172" i="13"/>
  <c r="I172" i="13"/>
  <c r="O158" i="13"/>
  <c r="Q146" i="13"/>
  <c r="I143" i="13"/>
  <c r="I8" i="13"/>
  <c r="Q767" i="14"/>
  <c r="O719" i="14"/>
  <c r="V684" i="14"/>
  <c r="M582" i="14"/>
  <c r="K533" i="14"/>
  <c r="K505" i="14"/>
  <c r="Q464" i="14"/>
  <c r="O464" i="14"/>
  <c r="Q249" i="14"/>
  <c r="G205" i="14"/>
  <c r="K98" i="14"/>
  <c r="G8" i="14"/>
  <c r="Q373" i="15"/>
  <c r="V341" i="15"/>
  <c r="I331" i="15"/>
  <c r="M310" i="15"/>
  <c r="Q290" i="15"/>
  <c r="I271" i="15"/>
  <c r="Q258" i="15"/>
  <c r="I231" i="15"/>
  <c r="G231" i="15"/>
  <c r="K222" i="15"/>
  <c r="G203" i="15"/>
  <c r="Q203" i="15"/>
  <c r="M191" i="15"/>
  <c r="G146" i="15"/>
  <c r="I59" i="1" s="1"/>
  <c r="O84" i="15"/>
  <c r="G8" i="15"/>
  <c r="Q8" i="15"/>
  <c r="Q341" i="15"/>
  <c r="V271" i="15"/>
  <c r="V168" i="15"/>
  <c r="K84" i="15"/>
  <c r="I18" i="12"/>
  <c r="K158" i="13"/>
  <c r="M143" i="13"/>
  <c r="G136" i="13"/>
  <c r="K73" i="13"/>
  <c r="V767" i="14"/>
  <c r="G767" i="14"/>
  <c r="M720" i="14"/>
  <c r="Q684" i="14"/>
  <c r="K655" i="14"/>
  <c r="K599" i="14"/>
  <c r="O547" i="14"/>
  <c r="I533" i="14"/>
  <c r="V530" i="14"/>
  <c r="I505" i="14"/>
  <c r="V486" i="14"/>
  <c r="K464" i="14"/>
  <c r="O249" i="14"/>
  <c r="I217" i="14"/>
  <c r="V194" i="14"/>
  <c r="V118" i="14"/>
  <c r="I98" i="14"/>
  <c r="V35" i="14"/>
  <c r="O373" i="15"/>
  <c r="I366" i="15"/>
  <c r="I341" i="15"/>
  <c r="G341" i="15"/>
  <c r="K271" i="15"/>
  <c r="G271" i="15"/>
  <c r="V258" i="15"/>
  <c r="O258" i="15"/>
  <c r="V183" i="15"/>
  <c r="Q84" i="15"/>
  <c r="M222" i="15"/>
  <c r="M393" i="15"/>
  <c r="M366" i="15"/>
  <c r="M373" i="15"/>
  <c r="M341" i="15"/>
  <c r="M137" i="15"/>
  <c r="M402" i="15"/>
  <c r="M231" i="15"/>
  <c r="M168" i="15"/>
  <c r="M146" i="15"/>
  <c r="M290" i="15"/>
  <c r="M183" i="15"/>
  <c r="G393" i="15"/>
  <c r="I94" i="1" s="1"/>
  <c r="AF408" i="15"/>
  <c r="G46" i="1" s="1"/>
  <c r="I46" i="1" s="1"/>
  <c r="G137" i="15"/>
  <c r="M386" i="15"/>
  <c r="M385" i="15" s="1"/>
  <c r="M338" i="15"/>
  <c r="M331" i="15" s="1"/>
  <c r="M272" i="15"/>
  <c r="M271" i="15" s="1"/>
  <c r="M259" i="15"/>
  <c r="M258" i="15" s="1"/>
  <c r="M218" i="15"/>
  <c r="M203" i="15" s="1"/>
  <c r="G183" i="15"/>
  <c r="I61" i="1" s="1"/>
  <c r="G168" i="15"/>
  <c r="M98" i="15"/>
  <c r="M84" i="15" s="1"/>
  <c r="M19" i="15"/>
  <c r="M8" i="15" s="1"/>
  <c r="M691" i="14"/>
  <c r="M530" i="14"/>
  <c r="M249" i="14"/>
  <c r="M464" i="14"/>
  <c r="M217" i="14"/>
  <c r="M118" i="14"/>
  <c r="M767" i="14"/>
  <c r="M229" i="14"/>
  <c r="M35" i="14"/>
  <c r="M719" i="14"/>
  <c r="M519" i="14"/>
  <c r="M447" i="14"/>
  <c r="M205" i="14"/>
  <c r="M13" i="14"/>
  <c r="G691" i="14"/>
  <c r="I90" i="1" s="1"/>
  <c r="G533" i="14"/>
  <c r="G486" i="14"/>
  <c r="I74" i="1" s="1"/>
  <c r="G464" i="14"/>
  <c r="M462" i="14"/>
  <c r="M461" i="14" s="1"/>
  <c r="G249" i="14"/>
  <c r="G194" i="14"/>
  <c r="I64" i="1" s="1"/>
  <c r="G519" i="14"/>
  <c r="I78" i="1" s="1"/>
  <c r="G447" i="14"/>
  <c r="I71" i="1" s="1"/>
  <c r="G35" i="14"/>
  <c r="M556" i="14"/>
  <c r="M547" i="14" s="1"/>
  <c r="M110" i="14"/>
  <c r="M98" i="14" s="1"/>
  <c r="G13" i="14"/>
  <c r="M172" i="13"/>
  <c r="M158" i="13"/>
  <c r="M136" i="13"/>
  <c r="M146" i="13"/>
  <c r="M8" i="13"/>
  <c r="G158" i="13"/>
  <c r="I84" i="1" s="1"/>
  <c r="G143" i="13"/>
  <c r="I80" i="1" s="1"/>
  <c r="G172" i="13"/>
  <c r="G146" i="13"/>
  <c r="M84" i="13"/>
  <c r="M73" i="13" s="1"/>
  <c r="M26" i="13"/>
  <c r="M18" i="12"/>
  <c r="M8" i="12"/>
  <c r="G18" i="12"/>
  <c r="I99" i="1" s="1"/>
  <c r="I20" i="1" s="1"/>
  <c r="AF24" i="12"/>
  <c r="J28" i="1"/>
  <c r="J26" i="1"/>
  <c r="G38" i="1"/>
  <c r="F38" i="1"/>
  <c r="J23" i="1"/>
  <c r="J24" i="1"/>
  <c r="J25" i="1"/>
  <c r="J27" i="1"/>
  <c r="E24" i="1"/>
  <c r="E26" i="1"/>
  <c r="G11" i="16" l="1"/>
  <c r="G48" i="1"/>
  <c r="I48" i="1" s="1"/>
  <c r="G47" i="1"/>
  <c r="I47" i="1" s="1"/>
  <c r="I82" i="1"/>
  <c r="I65" i="1"/>
  <c r="I66" i="1"/>
  <c r="I83" i="1"/>
  <c r="I70" i="1"/>
  <c r="I60" i="1"/>
  <c r="I98" i="1"/>
  <c r="I19" i="1" s="1"/>
  <c r="G24" i="12"/>
  <c r="I68" i="1"/>
  <c r="G41" i="1"/>
  <c r="I41" i="1" s="1"/>
  <c r="G40" i="1"/>
  <c r="I40" i="1" s="1"/>
  <c r="G39" i="1"/>
  <c r="I58" i="1"/>
  <c r="G408" i="15"/>
  <c r="G777" i="14"/>
  <c r="I73" i="1"/>
  <c r="I17" i="1" s="1"/>
  <c r="I97" i="1"/>
  <c r="I57" i="1"/>
  <c r="G44" i="1"/>
  <c r="I44" i="1" s="1"/>
  <c r="G43" i="1"/>
  <c r="I43" i="1" s="1"/>
  <c r="G182" i="13"/>
  <c r="I56" i="1"/>
  <c r="I75" i="1"/>
  <c r="I16" i="1" l="1"/>
  <c r="I21" i="1" s="1"/>
  <c r="I100" i="1"/>
  <c r="G49" i="1"/>
  <c r="G25" i="1" s="1"/>
  <c r="A27" i="1" s="1"/>
  <c r="I39" i="1"/>
  <c r="I49" i="1" s="1"/>
  <c r="J40" i="1" l="1"/>
  <c r="J41" i="1"/>
  <c r="J47" i="1"/>
  <c r="J44" i="1"/>
  <c r="J39" i="1"/>
  <c r="J49" i="1" s="1"/>
  <c r="J46" i="1"/>
  <c r="J48" i="1"/>
  <c r="J45" i="1"/>
  <c r="J43" i="1"/>
  <c r="A28" i="1"/>
  <c r="G28" i="1"/>
  <c r="G27" i="1" s="1"/>
  <c r="G29" i="1" s="1"/>
  <c r="J98" i="1"/>
  <c r="J87" i="1"/>
  <c r="J65" i="1"/>
  <c r="J56" i="1"/>
  <c r="J61" i="1"/>
  <c r="J99" i="1"/>
  <c r="J57" i="1"/>
  <c r="J90" i="1"/>
  <c r="J82" i="1"/>
  <c r="J85" i="1"/>
  <c r="J94" i="1"/>
  <c r="J83" i="1"/>
  <c r="J91" i="1"/>
  <c r="J79" i="1"/>
  <c r="J80" i="1"/>
  <c r="J68" i="1"/>
  <c r="J76" i="1"/>
  <c r="J64" i="1"/>
  <c r="J60" i="1"/>
  <c r="J58" i="1"/>
  <c r="J84" i="1"/>
  <c r="J88" i="1"/>
  <c r="J86" i="1"/>
  <c r="J77" i="1"/>
  <c r="J73" i="1"/>
  <c r="J69" i="1"/>
  <c r="J78" i="1"/>
  <c r="J95" i="1"/>
  <c r="J96" i="1"/>
  <c r="J75" i="1"/>
  <c r="J92" i="1"/>
  <c r="J71" i="1"/>
  <c r="J66" i="1"/>
  <c r="J62" i="1"/>
  <c r="J67" i="1"/>
  <c r="J59" i="1"/>
  <c r="J63" i="1"/>
  <c r="J81" i="1"/>
  <c r="J93" i="1"/>
  <c r="J89" i="1"/>
  <c r="J74" i="1"/>
  <c r="J97" i="1"/>
  <c r="J72" i="1"/>
  <c r="J70" i="1"/>
  <c r="J10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<sst xmlns="http://schemas.openxmlformats.org/spreadsheetml/2006/main" count="5108" uniqueCount="1405">
  <si>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</si>
  <si>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</si>
  <si>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</si>
  <si>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</si>
  <si>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</si>
  <si>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</si>
  <si>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</si>
  <si>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</si>
  <si>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</si>
  <si>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</si>
  <si>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</si>
  <si>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</si>
  <si>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</si>
  <si>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</si>
  <si>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</si>
  <si>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</si>
  <si>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</si>
  <si>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</si>
  <si>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</si>
  <si>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</si>
  <si>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</si>
  <si>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</si>
  <si>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</si>
  <si>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</si>
  <si>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</si>
  <si>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</si>
  <si>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</si>
  <si>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</si>
  <si>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</si>
  <si>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</si>
  <si>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</si>
  <si>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</si>
  <si>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</si>
  <si>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</si>
  <si>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</si>
  <si>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</si>
  <si>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</si>
  <si>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</si>
  <si>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</si>
  <si>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</si>
  <si>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</si>
  <si>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</si>
  <si>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</si>
  <si>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R-23-2020-1</t>
  </si>
  <si>
    <t>NOVOSTAVBA TĚLOCVIČNY KOMENSKÉHO 86,798 21 BEDIHOŠŤ</t>
  </si>
  <si>
    <t>Obec Bedihošť</t>
  </si>
  <si>
    <t>Prostějovská 13</t>
  </si>
  <si>
    <t>Bedihošť</t>
  </si>
  <si>
    <t>79821</t>
  </si>
  <si>
    <t>00288004</t>
  </si>
  <si>
    <t>CZ00288004</t>
  </si>
  <si>
    <t>Stavba</t>
  </si>
  <si>
    <t>Ostatní a vedlejší náklady</t>
  </si>
  <si>
    <t>SO 00-1</t>
  </si>
  <si>
    <t>OSTATNÍ A VEDLEJŠÍ NÁKLADY</t>
  </si>
  <si>
    <t>Stavební objekt</t>
  </si>
  <si>
    <t>SO 01</t>
  </si>
  <si>
    <t>NOVOSTAVBA TĚLOCVIČNY BEDIHOŠŤ</t>
  </si>
  <si>
    <t>SO 01-1</t>
  </si>
  <si>
    <t>PŘÍPRAVNÉ (BOURACÍ) PRÁCE,   SKLENÍK + ZPEVNĚNÉ PLOCHY, OZN.B08+B09+B10</t>
  </si>
  <si>
    <t>SO 01-2</t>
  </si>
  <si>
    <t>REKONSTRUKCE STÁVAJÍCÍ BUDOVY</t>
  </si>
  <si>
    <t>SO 01-3</t>
  </si>
  <si>
    <t>NOVOSTAVBA TĚLOCVIČNY</t>
  </si>
  <si>
    <t>SO 02</t>
  </si>
  <si>
    <t>VNITROAREÁLOVÁ DEŠŤOVÁ KANALIZACE</t>
  </si>
  <si>
    <t>SO 02-1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</si>
  <si>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</si>
  <si>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</si>
  <si>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</si>
  <si>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</si>
  <si>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</si>
  <si>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</si>
  <si>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</si>
  <si>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</si>
  <si>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</si>
  <si>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</si>
  <si>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34</t>
  </si>
  <si>
    <t>Opláštění ze sendvičových panelů</t>
  </si>
  <si>
    <t>4</t>
  </si>
  <si>
    <t>Vodorovné konstrukce</t>
  </si>
  <si>
    <t>44</t>
  </si>
  <si>
    <t>Zastřešení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</si>
  <si>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</si>
  <si>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</si>
  <si>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</si>
  <si>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</si>
  <si>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</si>
  <si>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</si>
  <si>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</si>
  <si>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</si>
  <si>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</si>
  <si>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</si>
  <si>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</si>
  <si>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</si>
  <si>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</si>
  <si>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</si>
  <si>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</si>
  <si>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</si>
  <si>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</si>
  <si>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</si>
  <si>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</si>
  <si>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 objektů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</si>
  <si>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</si>
  <si>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</si>
  <si>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</si>
  <si>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</si>
  <si>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</si>
  <si>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</si>
  <si>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</si>
  <si>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</si>
  <si>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</si>
  <si>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Izolace akustické a protiotřesové</t>
  </si>
  <si>
    <t>720</t>
  </si>
  <si>
    <t>Zdravotechnická instalace</t>
  </si>
  <si>
    <t>725</t>
  </si>
  <si>
    <t>Zařizovací předměty</t>
  </si>
  <si>
    <t>730</t>
  </si>
  <si>
    <t>Ústřední vytápění</t>
  </si>
  <si>
    <t>735</t>
  </si>
  <si>
    <t>Otopná tělesa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</si>
  <si>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</si>
  <si>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</si>
  <si>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</si>
  <si>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</si>
  <si>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</si>
  <si>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</si>
  <si>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</si>
  <si>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</si>
  <si>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</si>
  <si>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</si>
  <si>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</si>
  <si>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</si>
  <si>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775-1</t>
  </si>
  <si>
    <t>Sportovní podlaha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</si>
  <si>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</si>
  <si>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</si>
  <si>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</si>
  <si>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</si>
  <si>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</si>
  <si>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</si>
  <si>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</si>
  <si>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</si>
  <si>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</si>
  <si>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</si>
  <si>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</si>
  <si>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</si>
  <si>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799-2</t>
  </si>
  <si>
    <t>Sportovní vybavení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</si>
  <si>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</si>
  <si>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</si>
  <si>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</si>
  <si>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</si>
  <si>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</si>
  <si>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</si>
  <si>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</si>
  <si>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</si>
  <si>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</si>
  <si>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</si>
  <si>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</si>
  <si>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</si>
  <si>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SO 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</si>
  <si>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</si>
  <si>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</si>
  <si>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</si>
  <si>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</si>
  <si>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</si>
  <si>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</si>
  <si>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</si>
  <si>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</si>
  <si>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</si>
  <si>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</si>
  <si>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</si>
  <si>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</si>
  <si>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</si>
  <si>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</si>
  <si>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</si>
  <si>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</si>
  <si>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</si>
  <si>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</si>
  <si>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</si>
  <si>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</si>
  <si>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</si>
  <si>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</si>
  <si>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</si>
  <si>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</si>
  <si>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</si>
  <si>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</si>
  <si>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</si>
  <si>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</si>
  <si>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</si>
  <si>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21/ II</t>
  </si>
  <si>
    <t>Indiv</t>
  </si>
  <si>
    <t>VRN</t>
  </si>
  <si>
    <t>POL99_2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</si>
  <si>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</si>
  <si>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</si>
  <si>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</si>
  <si>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</si>
  <si>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POL99_8</t>
  </si>
  <si>
    <t>Zaměření a vytýčení stávajících inženýrských sítí v místě stavby z hlediska jejich ochrany při provádění stavby.</t>
  </si>
  <si>
    <t>005121R</t>
  </si>
  <si>
    <t>Zařízení staveniště</t>
  </si>
  <si>
    <t>005122R</t>
  </si>
  <si>
    <t>Provozní vlivy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</si>
  <si>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</si>
  <si>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</si>
  <si>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</si>
  <si>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</si>
  <si>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</si>
  <si>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</si>
  <si>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00523R</t>
  </si>
  <si>
    <t>Zkoušky a revize</t>
  </si>
  <si>
    <t>00524R</t>
  </si>
  <si>
    <t>Předání a převzetí díla</t>
  </si>
  <si>
    <t>SUM</t>
  </si>
  <si>
    <t>JKSO:</t>
  </si>
  <si>
    <t>801.5</t>
  </si>
  <si>
    <t>Budovy pro tělovýchovu</t>
  </si>
  <si>
    <t>JKSO</t>
  </si>
  <si>
    <t xml:space="preserve"> m3</t>
  </si>
  <si>
    <t>svislá nosná konstrukce zděná z cihel,tvárnic, bloků</t>
  </si>
  <si>
    <t>JKSOChar</t>
  </si>
  <si>
    <t>novostavba objektu</t>
  </si>
  <si>
    <t>JKSOAkce</t>
  </si>
  <si>
    <t>Geodetické zaměření rohů stavby, stabilizace bodů a sestavení laviček.</t>
  </si>
  <si>
    <t>END</t>
  </si>
  <si>
    <t>Položkový soupis prací a dodávek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</si>
  <si>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</si>
  <si>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</si>
  <si>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</si>
  <si>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</si>
  <si>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</si>
  <si>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</si>
  <si>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</si>
  <si>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</si>
  <si>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 xml:space="preserve">ozn.B10 : </t>
  </si>
  <si>
    <t>VV</t>
  </si>
  <si>
    <t xml:space="preserve">okapový chodník skleníku : </t>
  </si>
  <si>
    <t>11,8*0,8+0,65*1,6</t>
  </si>
  <si>
    <t>6,25*0,8</t>
  </si>
  <si>
    <t>11,34*0,8+1,5*1,315</t>
  </si>
  <si>
    <t>113107320R00</t>
  </si>
  <si>
    <t>Odstranění podkladů nebo krytů z kameniva těženého, v ploše jednotlivě do 50 m2, tloušťka vrstvy 200 mm</t>
  </si>
  <si>
    <t>113107630R00</t>
  </si>
  <si>
    <t>Odstranění podkladů nebo krytů z kameniva hrubého drceného, v ploše jednotlivě nad 50 m2, tloušťka vrstvy 300 mm</t>
  </si>
  <si>
    <t xml:space="preserve">plocha dvora,  m2 : </t>
  </si>
  <si>
    <t>170,0</t>
  </si>
  <si>
    <t>113109415R00</t>
  </si>
  <si>
    <t>Odstranění podkladů nebo krytů z betonu prostého, v ploše jednotlivě nad 50 m2, tloušťka vrstvy 150 mm</t>
  </si>
  <si>
    <t>113204111R00</t>
  </si>
  <si>
    <t>Vytrhání obrub záhonových</t>
  </si>
  <si>
    <t>m</t>
  </si>
  <si>
    <t>s vybouráním lože, s přemístěním hmot na skládku na vzdálenost do 3 m nebo naložením na dopravní prostředek</t>
  </si>
  <si>
    <t xml:space="preserve">okapový chodník : </t>
  </si>
  <si>
    <t>1,5+1,5+0,65+11,1+7,9+11,0+1,6</t>
  </si>
  <si>
    <t>132201110R00</t>
  </si>
  <si>
    <t>Hloubení rýh šířky do 60 cm do 50 m3, v hornině 3, hloubení strojně</t>
  </si>
  <si>
    <t>m3</t>
  </si>
  <si>
    <t>800-1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</si>
  <si>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</si>
  <si>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 xml:space="preserve">rýha pro bourání základů skleníku : </t>
  </si>
  <si>
    <t>(5,645+10,75)*2*0,6*0,8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</si>
  <si>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</si>
  <si>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</si>
  <si>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</si>
  <si>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 xml:space="preserve">STÁVAJÍCÍ STAV ozn.B08 : </t>
  </si>
  <si>
    <t xml:space="preserve">SKLENÍK, záhon uprostřed skleníku : </t>
  </si>
  <si>
    <t xml:space="preserve">přemístění zeminy ze záhonu : </t>
  </si>
  <si>
    <t>7,0*1,2*0,3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</si>
  <si>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</si>
  <si>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</si>
  <si>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</si>
  <si>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 xml:space="preserve">přemístění zeminy ze záhonu a uložení na pozemku (meziskládka) : 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</si>
  <si>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</si>
  <si>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</si>
  <si>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</si>
  <si>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162201210R00</t>
  </si>
  <si>
    <t>Vodorovné přemístění výkopku příplatek za každých dalších 10 m_x000D_
 z horniny 1 až 4, kolečkem</t>
  </si>
  <si>
    <t>167101101R00</t>
  </si>
  <si>
    <t>Nakládání, skládání, překládání neulehlého výkopku nakládání výkopku_x000D_
 do 100 m3, z horniny 1 až 4</t>
  </si>
  <si>
    <t xml:space="preserve">nakládání zeminy ze záhonu na kolečko : 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</si>
  <si>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</si>
  <si>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</si>
  <si>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</si>
  <si>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</si>
  <si>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 xml:space="preserve">zpětný zásyp rýhy po odstranění základů skleníku : </t>
  </si>
  <si>
    <t>961055111R00</t>
  </si>
  <si>
    <t>Bourání základů železobetonových</t>
  </si>
  <si>
    <t>801-3</t>
  </si>
  <si>
    <t>nebo vybourání otvorů průřezové plochy přes 4 m2 v základech</t>
  </si>
  <si>
    <t xml:space="preserve">STÁVAJÍCÍ STAV : </t>
  </si>
  <si>
    <t xml:space="preserve">SKLENÍK, základy,  ozn.B08 : </t>
  </si>
  <si>
    <t>(6,25+11,415)*2*0,6*0,8</t>
  </si>
  <si>
    <t>962032241R00</t>
  </si>
  <si>
    <t>Bourání zdiva nadzákladového z cihel pálených nebo vápenopískových, na maltu cementovou</t>
  </si>
  <si>
    <t>nebo vybourání otvorů průřezové plochy přes 4 m2 ve zdivu nadzákladovém, včetně pomocného lešení o výšce podlahy do 1900 mm a pro zatížení do 1,5 kPa  (150 kg/m2)</t>
  </si>
  <si>
    <t xml:space="preserve">SKLENÍK, cihelná obruba, ozn.B08 : </t>
  </si>
  <si>
    <t>(6,25+11,415)*2*1,0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</si>
  <si>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</si>
  <si>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</si>
  <si>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</si>
  <si>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 xml:space="preserve">SKLENÍK, obruba záhonu uprostřed skleníku : </t>
  </si>
  <si>
    <t xml:space="preserve">ozn.B08 : </t>
  </si>
  <si>
    <t>(1,2+7,0)*2*0,15*0,6</t>
  </si>
  <si>
    <t>964051111R00</t>
  </si>
  <si>
    <t>Bourání samostatných trámů, průvlaků nebo pasů ze železobetonu průřezu do 0,1 m2</t>
  </si>
  <si>
    <t xml:space="preserve"> bez přerušení výztuže, včetně pomocného lešení o výšce podlahy do 1900 mm a pro zatížení do 1,5 kPa  (150 kg/m2),</t>
  </si>
  <si>
    <t xml:space="preserve">SKLENÍK, betonové lavice,  ozn.B08 : </t>
  </si>
  <si>
    <t>(2,0+0,8)*2*0,15*1,0*8</t>
  </si>
  <si>
    <t>2,0*0,8*0,15*2</t>
  </si>
  <si>
    <t>965042241R00</t>
  </si>
  <si>
    <t>Bourání podkladů pod dlažby nebo litých celistvých dlažeb a mazanin  betonových nebo z litého asfaltu, tloušťky přes 100 mm, plochy přes 4 m2</t>
  </si>
  <si>
    <t xml:space="preserve">STÁV.STAV/BOURÁNÍ, podlaha skleníku : </t>
  </si>
  <si>
    <t>5,645*10,75*0,15</t>
  </si>
  <si>
    <t>965043441R00</t>
  </si>
  <si>
    <t>Bourání podkladů pod dlažby nebo litých celistvých dlažeb a mazanin  betonových s potěrem nebo teracem, tloušťky do 150 mm, plochy přes 4 m2</t>
  </si>
  <si>
    <t>965044121R00</t>
  </si>
  <si>
    <t>Bourání podkladů pod dlažby nebo litých celistvých dlažeb a mazanin  s rabicovým pletivem ve střešních konstrukcích, tloušťky do 40 mm, jakékoliv plochy</t>
  </si>
  <si>
    <t>5,645*10,75</t>
  </si>
  <si>
    <t>967031733R00</t>
  </si>
  <si>
    <t>Přisekání plošné zdiva cihelného na jakoukoliv maltu vápennou nebo vépenocementovou, tloušťky do 150 mm</t>
  </si>
  <si>
    <t>z jakýchkoliv cihel pálených, včetně pomocného lešení o výšce podlahy do 1900 mm a pro zatížení do 1,5 kPa  (150 kg/m2),</t>
  </si>
  <si>
    <t>nadezdívka skleníku,  m2 : 1,2*0,3*2</t>
  </si>
  <si>
    <t>odbouraný přesah střechy ozn.B11,  m2 : 10,2*0,3</t>
  </si>
  <si>
    <t>976044311R00</t>
  </si>
  <si>
    <t>Vybourání betonových  nebo ŽB dvířek, obrub zdiva, desek obrub zdiva šachet_x000D_
 průřezu přes 0,03 m2</t>
  </si>
  <si>
    <t>komínových a topných dvířek, ventilací apod. plochy do 0,10 m2</t>
  </si>
  <si>
    <t xml:space="preserve">ozn.B09 : </t>
  </si>
  <si>
    <t xml:space="preserve">STÁVAJÍCÍ STAV/BOURÁNÍ,  m : </t>
  </si>
  <si>
    <t>3,14*1,0</t>
  </si>
  <si>
    <t>05</t>
  </si>
  <si>
    <t>demontáž stávající odpadní jímky + zásyp v prostoru uvnitř skleníku, ozn.B08</t>
  </si>
  <si>
    <t>kus</t>
  </si>
  <si>
    <t>Vlastní</t>
  </si>
  <si>
    <t xml:space="preserve">demontáž betonové skruže : </t>
  </si>
  <si>
    <t xml:space="preserve">zásyp jímky po demontáži beton.skruže : </t>
  </si>
  <si>
    <t xml:space="preserve">úprava a začištění prostoru po zrušení stávaj.odpadní jímky : </t>
  </si>
  <si>
    <t xml:space="preserve">kus : </t>
  </si>
  <si>
    <t>96301516</t>
  </si>
  <si>
    <t>Demontáž prefabrikovaných studničních skruží do  2,0 t, ozn.B09</t>
  </si>
  <si>
    <t xml:space="preserve">STÁVAJÍCÍ STAV/BOURÁNÍ,   ozn.B09 : </t>
  </si>
  <si>
    <t xml:space="preserve">odstarnění nadzemní betonové části STÁVAJÍCÍ STUDNY vč.obetonování : </t>
  </si>
  <si>
    <t xml:space="preserve">nazemní část 1,0 m,pod terénem 0,15 m : </t>
  </si>
  <si>
    <t>9760443</t>
  </si>
  <si>
    <t>Vybourání beton obrub na zdivu skleníku, ozn.B08</t>
  </si>
  <si>
    <t xml:space="preserve">SKLENÍK, betonová obruba na zdivu skleníku : </t>
  </si>
  <si>
    <t xml:space="preserve">pod ocelovou kci zasklení,  ozn.B8 : </t>
  </si>
  <si>
    <t>(6,25+11,415)*2</t>
  </si>
  <si>
    <t>998224111R00</t>
  </si>
  <si>
    <t>Přesun hmot komunikací, kryt monolitický betonový jakékoliv délky objektu</t>
  </si>
  <si>
    <t>t</t>
  </si>
  <si>
    <t>Přesun hmot</t>
  </si>
  <si>
    <t>POL7_</t>
  </si>
  <si>
    <t>vodorovně do 200 m</t>
  </si>
  <si>
    <t>711140102R00</t>
  </si>
  <si>
    <t>Odstranění izolace proti vodě - pásy přitavením vodorovné, 2 vrstvy</t>
  </si>
  <si>
    <t>800-711</t>
  </si>
  <si>
    <t xml:space="preserve">odstranění izolace proti zemní vlhkosti v ploše skleníku : </t>
  </si>
  <si>
    <t>6,25*11,415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</si>
  <si>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</si>
  <si>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</si>
  <si>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</si>
  <si>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735211814R00</t>
  </si>
  <si>
    <t>Demontáž registrů z ocelových žebrových trubek bez rozřezání_x000D_
 z trubek průměru 76/3/156, stavební délky do 3 m, o počtu pramenů registru 4</t>
  </si>
  <si>
    <t>800-731</t>
  </si>
  <si>
    <t>998735201R00</t>
  </si>
  <si>
    <t>Přesun hmot pro otopná tělesa v objektech výšky do 6 m</t>
  </si>
  <si>
    <t>764331830R00</t>
  </si>
  <si>
    <t>Demontáž lemování zdí_x000D_
 na střechách s tvrdou krytinou, rš 250 a 330 mm, sklonu do 30°</t>
  </si>
  <si>
    <t>800-764</t>
  </si>
  <si>
    <t xml:space="preserve">lemování skleníku u stávající zdi,  v šikmině : </t>
  </si>
  <si>
    <t>3,0*2</t>
  </si>
  <si>
    <t>764430810R00</t>
  </si>
  <si>
    <t>Demontáž oplechování zdí a nadezdívek rš do 250 mm</t>
  </si>
  <si>
    <t xml:space="preserve">oplechování u okap.chodníku : </t>
  </si>
  <si>
    <t>11,415*2</t>
  </si>
  <si>
    <t>764430840R00</t>
  </si>
  <si>
    <t>Demontáž oplechování zdí a nadezdívek rš od 330 do 500 mm</t>
  </si>
  <si>
    <t xml:space="preserve">oplechování zdiva pod ocel.kcí skleníku : </t>
  </si>
  <si>
    <t>11,415*2+6,25</t>
  </si>
  <si>
    <t>998764201R00</t>
  </si>
  <si>
    <t>Přesun hmot pro konstrukce klempířské v objektech výšky do 6 m</t>
  </si>
  <si>
    <t>50 m vodorovně</t>
  </si>
  <si>
    <t>767193802R00</t>
  </si>
  <si>
    <t>Demontáž větracích mechanizmů pákových</t>
  </si>
  <si>
    <t>800-767</t>
  </si>
  <si>
    <t>767193809R00</t>
  </si>
  <si>
    <t>Demontáž větracích mechanizmů příplatek za každé větrací křidlo</t>
  </si>
  <si>
    <t>767311810R00</t>
  </si>
  <si>
    <t>Demontáž světlíků všech typů včetně zasklení</t>
  </si>
  <si>
    <t>11,415*6,25</t>
  </si>
  <si>
    <t>998767201R00</t>
  </si>
  <si>
    <t>Přesun hmot pro kovové stavební doplňk. konstrukce v objektech výšky do 6 m</t>
  </si>
  <si>
    <t>799-01</t>
  </si>
  <si>
    <t>demontáž stojanů na kola</t>
  </si>
  <si>
    <t xml:space="preserve">hod   </t>
  </si>
  <si>
    <t xml:space="preserve">zastřešený stojani : </t>
  </si>
  <si>
    <t xml:space="preserve">stojan na kačírku : </t>
  </si>
  <si>
    <t xml:space="preserve">hod. : 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</si>
  <si>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</si>
  <si>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</si>
  <si>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</si>
  <si>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</si>
  <si>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</si>
  <si>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</si>
  <si>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</si>
  <si>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</si>
  <si>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</si>
  <si>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</si>
  <si>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</si>
  <si>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979093111R00</t>
  </si>
  <si>
    <t>Uložení suti na skládku bez zhutnění</t>
  </si>
  <si>
    <t>800-6</t>
  </si>
  <si>
    <t>s hrubým urovnáním,</t>
  </si>
  <si>
    <t>97999999</t>
  </si>
  <si>
    <t>Poplatek za skládku 10 % příměsí</t>
  </si>
  <si>
    <t>139711101R00</t>
  </si>
  <si>
    <t>Vykopávka v uzavřených prostorách v hornině 1-4</t>
  </si>
  <si>
    <t>s naložením výkopku na dopravní prostředek</t>
  </si>
  <si>
    <t xml:space="preserve">odkopávka pro vybourání základu obvodové zdi m.č.110 : </t>
  </si>
  <si>
    <t>4,0*0,6*0,8</t>
  </si>
  <si>
    <t>274321411R00</t>
  </si>
  <si>
    <t>Beton základových pasů železový třídy C 25/30</t>
  </si>
  <si>
    <t>801-1</t>
  </si>
  <si>
    <t>včetně dodávky a uložení betonu, bez výztuže</t>
  </si>
  <si>
    <t xml:space="preserve">výkres č.01, PŮDORYS ZÁKLADŮ : </t>
  </si>
  <si>
    <t xml:space="preserve">základ pod novou zeď tl.250 mm (m.č.110) : </t>
  </si>
  <si>
    <t>z -0,31 na -1,11 : 3,72*0,6*0,8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</si>
  <si>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</si>
  <si>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</si>
  <si>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</si>
  <si>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 -0,31 na -1,11 : 3,72*0,8*2</t>
  </si>
  <si>
    <t>274351216R00</t>
  </si>
  <si>
    <t>Bednění stěn základových pasů odstranění</t>
  </si>
  <si>
    <t>Včetně očištění, vytřídění a uložení bednicího materiálu.</t>
  </si>
  <si>
    <t>274361721R00</t>
  </si>
  <si>
    <t>Výztuž základových pasů z betonářské oceli BSt 500 S</t>
  </si>
  <si>
    <t xml:space="preserve">předpoklad výztuže 60 kg/m3 : </t>
  </si>
  <si>
    <t>z -0,31 na -1,11 : 3,72*0,6*0,8*60,0*0,001</t>
  </si>
  <si>
    <t>310236251R00</t>
  </si>
  <si>
    <t>Zazdívka otvorů o ploše přes 0,0225 m2 do 0,09 m2 ve zdivu nadzákladovém cihlami pálenými o tloušťce zdi přes 300 do 450 mm</t>
  </si>
  <si>
    <t>801-4</t>
  </si>
  <si>
    <t>včetně pomocného pracovního lešení</t>
  </si>
  <si>
    <t xml:space="preserve">ozn.B02,  m : </t>
  </si>
  <si>
    <t>3,3</t>
  </si>
  <si>
    <t xml:space="preserve">ozn.B01,  m : </t>
  </si>
  <si>
    <t>1,5</t>
  </si>
  <si>
    <t>310236261R00</t>
  </si>
  <si>
    <t>Zazdívka otvorů o ploše přes 0,0225 m2 do 0,09 m2 ve zdivu nadzákladovém cihlami pálenými o tloušťce zdi přes 450 do 600 mm</t>
  </si>
  <si>
    <t xml:space="preserve">obvodová zeď m.č.110,  m : </t>
  </si>
  <si>
    <t>4,0</t>
  </si>
  <si>
    <t>310237251R00</t>
  </si>
  <si>
    <t>Zazdívka otvorů o ploše přes 0,09 m2 do 0,25 m2 ve zdivu nadzákladovém cihlami pálenými o tloušťce zdi přes 300 do 450 mm</t>
  </si>
  <si>
    <t xml:space="preserve">VÝKRES č.02,  PŮDORYS 1.NP : </t>
  </si>
  <si>
    <t xml:space="preserve">zazdívky okenních otvorů z cihelných tvárnic tl.360 mm : </t>
  </si>
  <si>
    <t>m.č.113,  kus : 1</t>
  </si>
  <si>
    <t>m.č.114,  kus : 1</t>
  </si>
  <si>
    <t>m.č.115,  kus : 1</t>
  </si>
  <si>
    <t>310239411R00</t>
  </si>
  <si>
    <t>Zazdívka otvorů o ploše přes 1 m2 do 4 m2 ve zdivu nadzákladovém cihlami pálenými pro jakoukoliv maltu cementovou</t>
  </si>
  <si>
    <t xml:space="preserve">zdivo z cihelných tvárnic tl.360 mm : </t>
  </si>
  <si>
    <t>m.č.108,  m3 : 1,075*3,0*0,36</t>
  </si>
  <si>
    <t>311238153R00</t>
  </si>
  <si>
    <t xml:space="preserve">Zdivo nosné z cihel a tvarovek pálených tloušťky 240 mm,  , charakteristická pevnost v tlaku fk = 5,20 MPa, součinitel prostupu tepla U = 0,90 W/m2.K , hodnota pro zdivo bez omítky při vlhkosti 0,5%,  </t>
  </si>
  <si>
    <t xml:space="preserve">zdivo z cihelných tvárnic tl.250 mm : </t>
  </si>
  <si>
    <t>zdivo v obvodové zdi : 4,0*3,0</t>
  </si>
  <si>
    <t>311231114R00</t>
  </si>
  <si>
    <t>Zdivo nosné z cihel a tvarovek pálených pod omítku z cihel plných, 290x140x65 mm, P 15, na maltu MVC 2,5</t>
  </si>
  <si>
    <t>Včetně pomocného lešení o výšce podlahy do 1,90 m a pro zatížení do 1,5 kPa.</t>
  </si>
  <si>
    <t xml:space="preserve">zazdění stávajícího otvoru po vybouraném okně : </t>
  </si>
  <si>
    <t xml:space="preserve">ozn.B12 : </t>
  </si>
  <si>
    <t>3,73*1,6*0,5</t>
  </si>
  <si>
    <t>317168111R00</t>
  </si>
  <si>
    <t>Překlady keramické montáž a dodávka nenosné, délky 1000 mm, šířky 115 mm, výšky 71 mm</t>
  </si>
  <si>
    <t>Včetně dodávky překladů.</t>
  </si>
  <si>
    <t>příčka mezi m.č.116/117,  kus : 1</t>
  </si>
  <si>
    <t>317168122R00</t>
  </si>
  <si>
    <t>Překlady keramické montáž a dodávka nenosné, délky 1250 mm, šířky 145 mm, výšky 71 mm</t>
  </si>
  <si>
    <t>příčka v m.č.115,nad otvorem,  kus : 1</t>
  </si>
  <si>
    <t>317234410R00</t>
  </si>
  <si>
    <t>Vyzdívka mezi nosníky cementovou</t>
  </si>
  <si>
    <t>jakýmikoliv cihlami pálenými na jakoukoliv maltu,</t>
  </si>
  <si>
    <t>překlad 01 : 0,9*0,26*0,12</t>
  </si>
  <si>
    <t>překlad 02 : 1,9*0,26*0,12</t>
  </si>
  <si>
    <t>překlad 03 : 1,5*0,3*0,12</t>
  </si>
  <si>
    <t>317944311R00</t>
  </si>
  <si>
    <t>Dodání a osazení válcovaných nosníků do připravených otvorů do výšky 120 mm</t>
  </si>
  <si>
    <t>bez zazdění hlav, s nařezáním nosníků na potřebný rozměr,</t>
  </si>
  <si>
    <t xml:space="preserve">vč.dodávky I.nosičů : </t>
  </si>
  <si>
    <t>překlad 01,  I.č.12 : 1,4*11,15*3*0,001</t>
  </si>
  <si>
    <t>překlad 02,  I.č.12 : 2,3*11,15*3*0,001</t>
  </si>
  <si>
    <t>překlad 03,  I.č.12 : 1,9*11,15*3*0,001</t>
  </si>
  <si>
    <t>342248112R00</t>
  </si>
  <si>
    <t>Příčky z tvárnic pálených Příčky z tvárnic pálených tloušťky 115 mm, z děrovaných příčkovek, P 10, na maltu MVC 5</t>
  </si>
  <si>
    <t>jednoduché nebo příčky zděné do svislé dřevěné, cihelné, betonové nebo ocelové konstrukce na jakoukoliv maltu vápenocementovou (MVC) nebo cementovou (MC),</t>
  </si>
  <si>
    <t xml:space="preserve">příčka mezi m.č.116/117 : </t>
  </si>
  <si>
    <t>0,94*2,9-0,6*1,97</t>
  </si>
  <si>
    <t>342248114R00</t>
  </si>
  <si>
    <t>Příčky z tvárnic pálených Příčky z tvárnic pálených tloušťky 140 mm, z děrovaných příčkovek, P 10, na maltu MVC 5</t>
  </si>
  <si>
    <t>m.č.108/115 : (1,795+1,6)*2,9-(0,9*1,97)</t>
  </si>
  <si>
    <t>346244381R00</t>
  </si>
  <si>
    <t>Plentování ocelových nosníků jednostranné výšky do 200 mm</t>
  </si>
  <si>
    <t>jakýmikoliv cihlami,</t>
  </si>
  <si>
    <t>překlad 01,  I.č.12 : 1,4*0,12*2</t>
  </si>
  <si>
    <t>překlad 02,  I.č.12 : 2,3*0,12*2</t>
  </si>
  <si>
    <t>překlad 03,  I.č.12 : 1,9*0,12*2</t>
  </si>
  <si>
    <t>413232211R00</t>
  </si>
  <si>
    <t>Zazdívka zhlaví jakýmikoliv cihlami pálenými válcovaných nosníků výšky do 150 mm</t>
  </si>
  <si>
    <t>překlad 01,  I.č.12 : 6</t>
  </si>
  <si>
    <t>překlad 02,  I.č.12 : 6</t>
  </si>
  <si>
    <t>překlad 03,  I.č.12 : 6</t>
  </si>
  <si>
    <t>417321315R00</t>
  </si>
  <si>
    <t>Železobeton ztužujících pásů a věnců třídy C 20/25</t>
  </si>
  <si>
    <t xml:space="preserve">ztužující věnec na zdivu tl.250 mm (m.č.110) : </t>
  </si>
  <si>
    <t>4,0*0,25*0,25</t>
  </si>
  <si>
    <t>417351115R00</t>
  </si>
  <si>
    <t>Bednění bočnic ztužujících pásů a věnců včetně vzpěr zřízení</t>
  </si>
  <si>
    <t>4,0*0,25*2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</si>
  <si>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</si>
  <si>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</si>
  <si>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</si>
  <si>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</si>
  <si>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</si>
  <si>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pr.E10 : 4,0*0,617*4*0,001</t>
  </si>
  <si>
    <t>třmínky pr.E6 : 1,0*0,222*16*0,001</t>
  </si>
  <si>
    <t>611421421R00</t>
  </si>
  <si>
    <t>Oprava vnitřních vápenných omítek stropů železobetonových rovných tvárnicových a kleneb v množství opravované plochy_x000D_
 v množství opravované plochy přes 30 do 50 %, hladkých</t>
  </si>
  <si>
    <t>Včetně pomocného pracovního lešení o výšce podlahy do 1900 mm a pro zatížení do 1,5 kPa.</t>
  </si>
  <si>
    <t xml:space="preserve">výkres č.02 PŮDORYS 1.NP : </t>
  </si>
  <si>
    <t xml:space="preserve">opravy omítek stropů po provedení instalací : </t>
  </si>
  <si>
    <t xml:space="preserve">m.č.112, oprava jen stěn : </t>
  </si>
  <si>
    <t xml:space="preserve">m.č.113, oprava jen stěn : </t>
  </si>
  <si>
    <t>m.č.108,   m2 : 22,7</t>
  </si>
  <si>
    <t>m.č.115,  dle nový stav bezbariérové WC,   m2 : 2,2*1,6</t>
  </si>
  <si>
    <t>m.č.116, dle nový stav  m2 : 1,3</t>
  </si>
  <si>
    <t>m.č.117,  dle nový stav m2 : 1,2</t>
  </si>
  <si>
    <t>m.č.110,  dle nový stav  m2 : 15,0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</si>
  <si>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</si>
  <si>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</si>
  <si>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</si>
  <si>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612421421R00</t>
  </si>
  <si>
    <t>Oprava vnitřních vápenných omítek stěn v množství opravované plochy přes 30 do 50 %, hladkých</t>
  </si>
  <si>
    <t xml:space="preserve">opravy omítek stěn po provedení instalací : </t>
  </si>
  <si>
    <t>m.č.112, m2 : (3,47+1,225)*2*2,75</t>
  </si>
  <si>
    <t>m.č.113, m2 : (3,465+2,355)*2*2,75</t>
  </si>
  <si>
    <t>m.č.108,  dle nový stav  m2 : (3,3+3,735+6,6+4,02+1,265+5,26+1,74+0,8)*2,75</t>
  </si>
  <si>
    <t>m.č.115,    m2 : (2,25+1,51+0,65+0,1)*(2,75-2,0)</t>
  </si>
  <si>
    <t>m.č.116,  m2 : (1,4+1,1*2+0,45)*(2,75-2,0)</t>
  </si>
  <si>
    <t>m.č.117,  m2 : (0,94+1,2*2)*(2,75-2,0)</t>
  </si>
  <si>
    <t>m.č.110,  m2 : (2,93+5,265*2)*2,75</t>
  </si>
  <si>
    <t>612425931R00</t>
  </si>
  <si>
    <t>Omítka vápenná vnitřního ostění omítkou štukovou</t>
  </si>
  <si>
    <t>okenního nebo dveřního, z pomocného pracovního lešení o výšce podlahy do 1900 mm a pro zatížení do 1,5 kPa,</t>
  </si>
  <si>
    <t>ostění okna v m.č.110 : (1,5+2*0,72)*0,4</t>
  </si>
  <si>
    <t>ostění otvoru m.č.113 : (0,9+2*2,1)*0,36</t>
  </si>
  <si>
    <t>ostění otvoru m.č.108 : (1,9+2*2,1)*0,36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</si>
  <si>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</si>
  <si>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</si>
  <si>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</si>
  <si>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>m.č.116,  m2 : (1,4+1,1)*2*(2,75-2,0)</t>
  </si>
  <si>
    <t>612473181R00</t>
  </si>
  <si>
    <t>Omítky vnitřní zdiva ze suchých směsí hladké, strojně</t>
  </si>
  <si>
    <t>omítka vápenocementová, strojně nebo ručně nanášená v podlaží i ve schodišti na jakýkoliv druh podkladu, kompletní souvrství</t>
  </si>
  <si>
    <t>včetně postřiku.</t>
  </si>
  <si>
    <t xml:space="preserve">pod nové obklady : </t>
  </si>
  <si>
    <t>m.č.115 : (2,25+1,61)*2*2,0</t>
  </si>
  <si>
    <t>-0,9*1,97</t>
  </si>
  <si>
    <t>m.č.116 : (1,4+1,1)*2*2,0</t>
  </si>
  <si>
    <t>-0,6*1,97*2</t>
  </si>
  <si>
    <t>m.č.117 : (0,94+1,2)*2*2,0</t>
  </si>
  <si>
    <t>-0,6*1,97</t>
  </si>
  <si>
    <t>612473182R00</t>
  </si>
  <si>
    <t>Omítky vnitřní zdiva ze suchých směsí štukové, strojně</t>
  </si>
  <si>
    <t>včetně postřiku a jádrové omítky.</t>
  </si>
  <si>
    <t>m.č.108 : 1,075*2,75</t>
  </si>
  <si>
    <t>(1,795+1,75)*2,75</t>
  </si>
  <si>
    <t>m.č.115 bezbariérové WC : (1,6+1,6)*(2,75-2,0)</t>
  </si>
  <si>
    <t>m.č.117 : 0,94*(2,75-2,0)</t>
  </si>
  <si>
    <t>m.č.110 : 2,93*2,75</t>
  </si>
  <si>
    <t>615481111R00</t>
  </si>
  <si>
    <t>Potažení válcovaných nosníků rabicovým pletivem jakékoliv výšky nosníků</t>
  </si>
  <si>
    <t>s postřikem cementovou maltou (s dodáním hmot),</t>
  </si>
  <si>
    <t>překlad 01,  I.č.12 : 1,4*1,0</t>
  </si>
  <si>
    <t>překlad 02,  I.č.12 : 2,3*1,0</t>
  </si>
  <si>
    <t>překlad 03,  I.č.12 : 1,9*1,0</t>
  </si>
  <si>
    <t>622421143R00</t>
  </si>
  <si>
    <t>Omítky vnější stěn vápenné nebo vápenocementové štukové,  , složitost 1÷ 2</t>
  </si>
  <si>
    <t xml:space="preserve">po zazdění okna ve štítu stávající budovy : </t>
  </si>
  <si>
    <t>dle ozn.B12 : 3,73*1,6</t>
  </si>
  <si>
    <t>622471317RP1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</si>
  <si>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</si>
  <si>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</si>
  <si>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celková výměra štítu,  m2 : 25,0</t>
  </si>
  <si>
    <t xml:space="preserve">zapravení po vybouraném otvoru pro okno : </t>
  </si>
  <si>
    <t xml:space="preserve">dle ozn.B01 : </t>
  </si>
  <si>
    <t>m.č.110 z venkovní strany,  m2 : (1,2+0,72)*2*0,3</t>
  </si>
  <si>
    <t>631315611R00</t>
  </si>
  <si>
    <t xml:space="preserve">Mazanina z betonu prostého tl. přes 120 do 240 mm třídy C 16/20 ,  </t>
  </si>
  <si>
    <t>(z kameniva) hlazená dřevěným hladítkem</t>
  </si>
  <si>
    <t>Včetně vytvoření dilatačních spár, bez zaplnění.</t>
  </si>
  <si>
    <t xml:space="preserve">ŘEZ A-A,  V.Č.04 : </t>
  </si>
  <si>
    <t>vyrovnávací beton na základu : 3,72*0,6*0,15</t>
  </si>
  <si>
    <t>631319175R00</t>
  </si>
  <si>
    <t>Příplatek za stržení povrchu tloušťka mazaniny od 120 mm do 240 mm</t>
  </si>
  <si>
    <t>spodní vrstvy mazaniny latí před vložením výztuže nebo pletiva pro tloušťku obou vrstev mazaniny</t>
  </si>
  <si>
    <t>631361921RT4</t>
  </si>
  <si>
    <t>Výztuž mazanin z betonů a z lehkých betonů ze svařovaných sítí průměr drátu 6 mm, velikost oka 100/100 mm</t>
  </si>
  <si>
    <t>včetně distančních prvků</t>
  </si>
  <si>
    <t>3,72*0,6*1,2*4,44*0,001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</si>
  <si>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</si>
  <si>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</si>
  <si>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>m.č.116/117,  kus : 1</t>
  </si>
  <si>
    <t>5533300205R</t>
  </si>
  <si>
    <t>zárubeň kovová s těsněním; pro klasické zdění; š profilu 125 mm; š průchodu 600 mm; h průchodu 1 970 mm; L, P; závěsy stavitelné</t>
  </si>
  <si>
    <t>SPCM</t>
  </si>
  <si>
    <t>Specifikace</t>
  </si>
  <si>
    <t>POL3_</t>
  </si>
  <si>
    <t>pro dřevené požární dveře jednokřídlové,  kus : 1</t>
  </si>
  <si>
    <t>5533300435R</t>
  </si>
  <si>
    <t>zárubeň kovová s těsněním; pro klasické zdění; š profilu 160 mm; š průchodu 900 mm; h průchodu 1 970 mm; L, P; závěsy stavitelné</t>
  </si>
  <si>
    <t>pro požární dřevěné dveře dvoukřídlové,  kus : 1</t>
  </si>
  <si>
    <t>941955003R00</t>
  </si>
  <si>
    <t>Lešení lehké pracovní pomocné pomocné, o výšce lešeňové podlahy přes 1,9 do 2,5 m</t>
  </si>
  <si>
    <t>800-3</t>
  </si>
  <si>
    <t xml:space="preserve">pomocné lešení při bourání stávajícího přesahu střechy ozn.B11 : </t>
  </si>
  <si>
    <t>10,2*1,5</t>
  </si>
  <si>
    <t>952902110R00</t>
  </si>
  <si>
    <t>Čištění budov zametáním v místnostech, chodbách, na schodišti a na půdě</t>
  </si>
  <si>
    <t xml:space="preserve">dle legendy místností,  v.č.02 : </t>
  </si>
  <si>
    <t>m.č.108,  m2 : 22,7</t>
  </si>
  <si>
    <t>m.č.112,  m2 : 4,3</t>
  </si>
  <si>
    <t>m.č.113,  m2 : 9,1</t>
  </si>
  <si>
    <t>m.č.115,  bezbariérové WC,  m2 : 1,6*1,6+0,65*1,51</t>
  </si>
  <si>
    <t>m.č.116,  m2 : 1,3</t>
  </si>
  <si>
    <t>m.č.117,  m2 : 1,2</t>
  </si>
  <si>
    <t>m.č.110,  m2 : 15,0</t>
  </si>
  <si>
    <t>95290111</t>
  </si>
  <si>
    <t>Vyčištění budov o výšce podlaží do 4 m</t>
  </si>
  <si>
    <t xml:space="preserve">ozn.B04 : </t>
  </si>
  <si>
    <t xml:space="preserve">vybourání části základu po odstranění obvodové zdi : </t>
  </si>
  <si>
    <t xml:space="preserve">ZABEZPEČIT STÁVAJÍCÍ ČÁST BUDOVY PO ODBOURÁNÍ ČÁSTI OBVODOVÉ ZDI : </t>
  </si>
  <si>
    <t xml:space="preserve">NUTNO DLE SKUTEČNOSTI !! : </t>
  </si>
  <si>
    <t>4,0*0,8*0,8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</si>
  <si>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</si>
  <si>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</si>
  <si>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</si>
  <si>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 xml:space="preserve">vybourání příčky v m.č.108/118 : </t>
  </si>
  <si>
    <t>(2,1+0,2+1,35+0,65)*2,6</t>
  </si>
  <si>
    <t>m.č.116 : 0,94*2,6</t>
  </si>
  <si>
    <t>pro bezbariérové WC př.m.č.114 a 115 : (1,53*2+1,6)*2,6</t>
  </si>
  <si>
    <t>962031123R00</t>
  </si>
  <si>
    <t>Bourání příček z cihel pálených děrovaných, tloušťky 80 mm</t>
  </si>
  <si>
    <t>m.č.118 : 0,6*2,6</t>
  </si>
  <si>
    <t xml:space="preserve">ozn.B02 : </t>
  </si>
  <si>
    <t xml:space="preserve">vybourání obvodové stěny tl.360 mm,  m.č.118 : </t>
  </si>
  <si>
    <t>3,3*3,0*0,36</t>
  </si>
  <si>
    <t xml:space="preserve">vybourání obvodové stěny tl.600 mm,  m.č.110 : </t>
  </si>
  <si>
    <t>4,0*3,0*0,6</t>
  </si>
  <si>
    <t>965048515R00</t>
  </si>
  <si>
    <t>Broušení betonového povrchu do tloušťky 5 mm</t>
  </si>
  <si>
    <t xml:space="preserve">ozn.B07 : </t>
  </si>
  <si>
    <t>m.č.108,  m2 : 14,8</t>
  </si>
  <si>
    <t>m.č.118,  m2 : 7,2</t>
  </si>
  <si>
    <t>m.č.114,  m2 : 1,2</t>
  </si>
  <si>
    <t>m.č.115,  m2 : 1,7</t>
  </si>
  <si>
    <t>m.č.116, m2 : 1,7</t>
  </si>
  <si>
    <t xml:space="preserve">ozn.B06 : </t>
  </si>
  <si>
    <t>m.č.110, m2 : 18,0</t>
  </si>
  <si>
    <t xml:space="preserve">dle legendy místností : </t>
  </si>
  <si>
    <t xml:space="preserve">vybroušení po odstranění stávajících povrchů : </t>
  </si>
  <si>
    <t>m.č.116, m2 : 1,3</t>
  </si>
  <si>
    <t>m.č.110, m2 : 15,0</t>
  </si>
  <si>
    <t>965081713R00</t>
  </si>
  <si>
    <t>Bourání podlah z keramických dlaždic, tloušťky do 10 mm, plochy přes 1 m2</t>
  </si>
  <si>
    <t>bez podkladního lože, s jakoukoliv výplní spár</t>
  </si>
  <si>
    <t>m.č.117,  m2 : 2,3</t>
  </si>
  <si>
    <t>965081702R00</t>
  </si>
  <si>
    <t>Soklíků z dlažeb keramických tloušťky do 10 mm, výšky do 100 mm</t>
  </si>
  <si>
    <t xml:space="preserve">m.č.112,  m : </t>
  </si>
  <si>
    <t>(3,47+0,9)*2</t>
  </si>
  <si>
    <t xml:space="preserve">m.č.108,  m : </t>
  </si>
  <si>
    <t>1,46+5,3+4,02+1,285+4,02+1,24+1,74+0,8+1,4</t>
  </si>
  <si>
    <t xml:space="preserve">m.č.113,  m : </t>
  </si>
  <si>
    <t>(3,465+2,355)*2</t>
  </si>
  <si>
    <t xml:space="preserve">m.č.118,  m : </t>
  </si>
  <si>
    <t>2,135+0,325</t>
  </si>
  <si>
    <t>966055121R00</t>
  </si>
  <si>
    <t>Vybourání částí říms ze železobetonu vyložených přes 500 mm</t>
  </si>
  <si>
    <t xml:space="preserve">ozn.B11 : </t>
  </si>
  <si>
    <t xml:space="preserve">vybourání stávajícího přesahu,  m : </t>
  </si>
  <si>
    <t>10,2</t>
  </si>
  <si>
    <t>967031142R00</t>
  </si>
  <si>
    <t>Přisekání rovných ostění ve zdivu cihelném na maltu cementovou</t>
  </si>
  <si>
    <t>bez odstupu, po hrubém vybourání otvorů v jakémkoliv zdivu cihelném, včetně pomocného lešení o výšce podlahy do 1900 mm a pro zatížení do 1,5 kPa  (150 kg/m2),</t>
  </si>
  <si>
    <t xml:space="preserve">ozn.B01 : </t>
  </si>
  <si>
    <t xml:space="preserve">po hrubém vybourání otvorů,  m.č.110 : </t>
  </si>
  <si>
    <t>0,72*0,36*2</t>
  </si>
  <si>
    <t xml:space="preserve">ozn.B02 u m.č.118 : </t>
  </si>
  <si>
    <t>3,0*0,36*2</t>
  </si>
  <si>
    <t xml:space="preserve">u m.č.110 : </t>
  </si>
  <si>
    <t>4,0*0,6*2</t>
  </si>
  <si>
    <t xml:space="preserve">pro bezbariérové WC,po vybourání příček : </t>
  </si>
  <si>
    <t>3,0*0,15*3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</si>
  <si>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</si>
  <si>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</si>
  <si>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</si>
  <si>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 xml:space="preserve">ozn.B05 : </t>
  </si>
  <si>
    <t xml:space="preserve">okna v obvodové stěně,  kus : </t>
  </si>
  <si>
    <t xml:space="preserve">okno ve štítové stěně, kus : </t>
  </si>
  <si>
    <t>968061125R00</t>
  </si>
  <si>
    <t>Vyvěšení nebo zavěšení dřevěných křídel dveří, plochy do 2 m2</t>
  </si>
  <si>
    <t xml:space="preserve">dveře v obvodové stěně,  kus : </t>
  </si>
  <si>
    <t xml:space="preserve">dveře m.č.118 : </t>
  </si>
  <si>
    <t xml:space="preserve">dveře v m.č.116 : </t>
  </si>
  <si>
    <t xml:space="preserve">pro bezbariérové WC m.č.114+115 : </t>
  </si>
  <si>
    <t/>
  </si>
  <si>
    <t xml:space="preserve">vyvěšení ostatních vnitřních dveří v rekonstr.prostoru : </t>
  </si>
  <si>
    <t>(m.č.112,113,110,108/116) : 4</t>
  </si>
  <si>
    <t>968062354R00</t>
  </si>
  <si>
    <t>Vybourání dřevěných rámů oken dvojitých nebo zdvojených, plochy do 1 m2</t>
  </si>
  <si>
    <t>včetně pomocného lešení o výšce podlahy do 1900 mm a pro zatížení do 1,5 kPa  (150 kg/m2),</t>
  </si>
  <si>
    <t xml:space="preserve">okna : </t>
  </si>
  <si>
    <t>0,42*0,48*4</t>
  </si>
  <si>
    <t>968062356R00</t>
  </si>
  <si>
    <t>Vybourání dřevěných rámů oken dvojitých nebo zdvojených, plochy do 4 m2</t>
  </si>
  <si>
    <t>3,73*1,6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</si>
  <si>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</si>
  <si>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</si>
  <si>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 xml:space="preserve">dveře v obvodové zdi : </t>
  </si>
  <si>
    <t>0,8*1,97*2</t>
  </si>
  <si>
    <t xml:space="preserve">dveře m.č.118,116 : </t>
  </si>
  <si>
    <t>0,6*1,97*2</t>
  </si>
  <si>
    <t xml:space="preserve">prio bezbariérové WC, m.č.114,115 : </t>
  </si>
  <si>
    <t>971033351R00</t>
  </si>
  <si>
    <t>Vybourání otvorů ve zdivu cihelném z jakýchkoliv cihel pálených_x000D_
 na jakoukoliv maltu vápenou nebo vápenocementovou, plochy do 0,09 m2, tloušťky do 450 mm</t>
  </si>
  <si>
    <t>základovém nebo nadzákladovém,</t>
  </si>
  <si>
    <t>Včetně pomocného lešení o výšce podlahy do 1900 mm a pro zatížení do 1,5 kPa  (150 kg/m2).</t>
  </si>
  <si>
    <t>971033361R00</t>
  </si>
  <si>
    <t>Vybourání otvorů ve zdivu cihelném z jakýchkoliv cihel pálených_x000D_
 na jakoukoliv maltu vápenou nebo vápenocementovou, plochy do 0,09 m2, tloušťky do 600 mm</t>
  </si>
  <si>
    <t>971033651R00</t>
  </si>
  <si>
    <t>Vybourání otvorů ve zdivu cihelném z jakýchkoliv cihel pálených_x000D_
 na jakoukoliv maltu vápenou nebo vápenocementovou, plochy do 4 m2, tloušťky do 600 mm</t>
  </si>
  <si>
    <t xml:space="preserve">vybourání otvoru pro okno v m.č.110 : </t>
  </si>
  <si>
    <t>1,5*0,72*0,36</t>
  </si>
  <si>
    <t>973031324R00</t>
  </si>
  <si>
    <t>Vysekání v cihelném zdivu výklenků a kapes kapes na jakoukoliv maltu vápennou nebo vápenocementovou, plochy do 0,1 m2, hloubky do 150 mm</t>
  </si>
  <si>
    <t>pro osazení překladu 02,  kus : 3</t>
  </si>
  <si>
    <t>973031813R00</t>
  </si>
  <si>
    <t>Vysekání v cihelném zdivu výklenků a kapes kapes pro zavázání nových příček na jakoukoliv maltu vápennou nebo vápenocementovou, tloušťky do 150 mm</t>
  </si>
  <si>
    <t xml:space="preserve">m.č.116/117,  PŮDORYS 1.NP, bourání : </t>
  </si>
  <si>
    <t>m : 3,0*2</t>
  </si>
  <si>
    <t>m.č.114,115,  bourání,  m : 3,0*3</t>
  </si>
  <si>
    <t>973031824R00</t>
  </si>
  <si>
    <t>Vysekání v cihelném zdivu výklenků a kapes kapes pro zavázání nových zdí_x000D_
 na jakoukoliv maltu vápennou nebo vápenocementovou, tloušťky do 300 mm</t>
  </si>
  <si>
    <t xml:space="preserve">zazdění otvoru v obvodové zdi (m.č.117+110) : </t>
  </si>
  <si>
    <t>973031825R00</t>
  </si>
  <si>
    <t>Vysekání v cihelném zdivu výklenků a kapes kapes pro zavázání nových zdí_x000D_
 na jakoukoliv maltu vápennou nebo vápenocementovou, tloušťky do 450 mm</t>
  </si>
  <si>
    <t>zazdění okna dle ozn.B12,okno ve štítu stáv.budovy : 1,6*2</t>
  </si>
  <si>
    <t>pro zazdění oken v obvodové zdi : 0,48*2*3</t>
  </si>
  <si>
    <t>pro zazdění otvoru v m.č.108 (dle B05) : 2,0</t>
  </si>
  <si>
    <t>974031664R00</t>
  </si>
  <si>
    <t>Vysekání rýh v jakémkoliv zdivu cihelném pro vtahování nosníků do zdí, před vybouráním otvorů_x000D_
 do hloubky 150 mm, při výšce nosníku do 150 mm</t>
  </si>
  <si>
    <t xml:space="preserve">vybourání rýhy pro překlad ozn.03, okno v m.č.110 : </t>
  </si>
  <si>
    <t>1,9*3</t>
  </si>
  <si>
    <t xml:space="preserve">pro osazení překladu ozn.01,  v m.č.113 : </t>
  </si>
  <si>
    <t>1,4*3</t>
  </si>
  <si>
    <t>975021211R00</t>
  </si>
  <si>
    <t>Podchycování nadzákladového zdiva pod stropem při tloušťce zdiva do 450 mm</t>
  </si>
  <si>
    <t>nad vybouraným otvorem pro jakoukoliv délku podchycení s vybouráním otvorů pro provléknutí vynášecích trámů pro podchycení zdi, oboustranného vynesení podchycené konstrukce,</t>
  </si>
  <si>
    <t xml:space="preserve">ozn.B02,  BOURÁNÍ ,vybourání obv.stěny,  m : </t>
  </si>
  <si>
    <t xml:space="preserve">ozn.B01, BOURÁNÍ, vybourání otvoru pro okno v m.č.110,  m : </t>
  </si>
  <si>
    <t>975021311R00</t>
  </si>
  <si>
    <t>Podchycování nadzákladového zdiva pod stropem při tloušťce zdiva přes 450 do 600 mm</t>
  </si>
  <si>
    <t>975053151R00</t>
  </si>
  <si>
    <t>Víceřadové podchycení stropů pro osazení nosníků do výšky podchycení 3,5 m_x000D_
 při zatížení hmotnosti přes 1500 kg/m2</t>
  </si>
  <si>
    <t>odřezání části HURDIS stropu,  m : 2,97*2</t>
  </si>
  <si>
    <t>978011161R00</t>
  </si>
  <si>
    <t>Otlučení omítek vápenných nebo vápenocementových vnitřních s vyškrabáním spár, s očištěním zdiva stropů, v rozsahu do 50 %</t>
  </si>
  <si>
    <t>m.č.108,  dle nový stav m2 : 22,7</t>
  </si>
  <si>
    <t>m.č,115,  dle nový stav m2 : 2,2*1,6</t>
  </si>
  <si>
    <t>978013161R00</t>
  </si>
  <si>
    <t>Otlučení omítek vápenných nebo vápenocementových vnitřních s vyškrabáním spár, s očištěním zdiva stěn, v rozsahu do 50 %</t>
  </si>
  <si>
    <t>m.č.114 +115,    m2 : (0,77+1,14+1,51+1,3)*(2,75-2,0)</t>
  </si>
  <si>
    <t>978013191R00</t>
  </si>
  <si>
    <t>Otlučení omítek vápenných nebo vápenocementových vnitřních s vyškrabáním spár, s očištěním zdiva stěn, v rozsahu do 100 %</t>
  </si>
  <si>
    <t xml:space="preserve">pod nové obklady(vč.obkladů) : </t>
  </si>
  <si>
    <t>m.č.115 : (0,1+0,65+1,51+2,25)*2,0</t>
  </si>
  <si>
    <t>(0,77+1,14)*2,0</t>
  </si>
  <si>
    <t>978023411R00</t>
  </si>
  <si>
    <t>Vysekání, vyškrábání a vyčištění spár zdiva cihelného_x000D_
 mimo komínového</t>
  </si>
  <si>
    <t>dle položky otlučení omítek stěn z 50%,  m2 : 178,1225*0,5</t>
  </si>
  <si>
    <t>dle položky otlučení stěm 100%,  m2 : 27,854</t>
  </si>
  <si>
    <t>981011416R00</t>
  </si>
  <si>
    <t>Demolice budov prováděné postupným rozebíráním z cihel, kamene, smíšeného a hrázděného zdiva, tvárnic na maltu cementovou nebo z betonu prostého, s podílem konstrukcí přes 30 do 35 %</t>
  </si>
  <si>
    <t>Budovy výšky do 35 m.</t>
  </si>
  <si>
    <t xml:space="preserve">demolice přístavku m.č.117,  ozn.B03 : </t>
  </si>
  <si>
    <t>5,305*1,335*3,0</t>
  </si>
  <si>
    <t>900      RT3</t>
  </si>
  <si>
    <t>HZS, Práce v tarifní třídě 6 (např. tesař)</t>
  </si>
  <si>
    <t>h</t>
  </si>
  <si>
    <t>Prav.M</t>
  </si>
  <si>
    <t>HZS</t>
  </si>
  <si>
    <t>POL10_</t>
  </si>
  <si>
    <t xml:space="preserve">odřezání části HURDIS stropu,  ozn.B03 : </t>
  </si>
  <si>
    <t>4 pracovníci 10 hod. : 40</t>
  </si>
  <si>
    <t xml:space="preserve">demontáž střechy : </t>
  </si>
  <si>
    <t xml:space="preserve">4 pracovníci 10 hod. : </t>
  </si>
  <si>
    <t>40</t>
  </si>
  <si>
    <t xml:space="preserve">vybourání části podlahy,  ozn.B04 : </t>
  </si>
  <si>
    <t>4*10</t>
  </si>
  <si>
    <t>999281105R00</t>
  </si>
  <si>
    <t xml:space="preserve">Přesun hmot pro opravy a údržbu objektů pro opravy a údržbu dosavadních objektů včetně vnějších plášťů_x000D_
 výšky do 6 m,  </t>
  </si>
  <si>
    <t>oborů 801, 803, 811 a 812</t>
  </si>
  <si>
    <t>711111006RZ4</t>
  </si>
  <si>
    <t>Provedení izolace proti zemní vlhkosti natěradly za studena na ploše vodorovné asfaltovou penetrační suspenzí, včetně dodávky emulze 0,4 kg/m2</t>
  </si>
  <si>
    <t>základ po zdivo v m.č.117+110 : 3,72*0,6</t>
  </si>
  <si>
    <t>711141559RZ3</t>
  </si>
  <si>
    <t xml:space="preserve">Provedení izolace proti zemní vlhkosti pásy přitavením vodorovná, 1 vrstva, s dodávkou izolačního pásu se skleněnou nebo polyesterovou vložkou,  </t>
  </si>
  <si>
    <t>711199096R00</t>
  </si>
  <si>
    <t xml:space="preserve">Provedení izolace proti zemní vlhkosti ostatní příplatek za plochu do 10 m2 , natěradly a AIP,   </t>
  </si>
  <si>
    <t>711212002RT3</t>
  </si>
  <si>
    <t>Izolace proti vodě stěrka hydroizolační  proti vlhkosti</t>
  </si>
  <si>
    <t>jednovrstvá</t>
  </si>
  <si>
    <t>m.č.115 : 1,6*1,6+0,65*1,51</t>
  </si>
  <si>
    <t>m.č.116 : 1,3</t>
  </si>
  <si>
    <t>m.č.117 : 1,2</t>
  </si>
  <si>
    <t>711212601RT2</t>
  </si>
  <si>
    <t>Izolace proti vodě doplňky_x000D_
 těsnicí pás š.100 mm do spoje podlaha-stěna</t>
  </si>
  <si>
    <t>m.č.115 : 2,25+1,51+0,65+0,1+1,6+1,6</t>
  </si>
  <si>
    <t>m.č.116 : (1,4+1,1)*2</t>
  </si>
  <si>
    <t>m.č.117 : (0,94+1,2)*2</t>
  </si>
  <si>
    <t>711212602RT2</t>
  </si>
  <si>
    <t>Izolace proti vodě doplňky_x000D_
 těsnicí roh do spoje podlaha stěna</t>
  </si>
  <si>
    <t>m.č.115 : 6</t>
  </si>
  <si>
    <t>m.č.116 : 6</t>
  </si>
  <si>
    <t>m.č.117 : 6</t>
  </si>
  <si>
    <t>712361703R00</t>
  </si>
  <si>
    <t>Povlakové krytiny střech do 10° pryžemi fólií přilepenou v plné ploše, bez dodávky fólie</t>
  </si>
  <si>
    <t xml:space="preserve">v.č.07,  ozn.S26 : </t>
  </si>
  <si>
    <t xml:space="preserve">na střešní plášť ploché střechy stávajícího objektu umístěný v požárně nebezpečném prostoru : </t>
  </si>
  <si>
    <t xml:space="preserve">bude nalepena střešní folie : </t>
  </si>
  <si>
    <t>m2 : 9,335*3,7</t>
  </si>
  <si>
    <t>5,7*3,7</t>
  </si>
  <si>
    <t>900      R03</t>
  </si>
  <si>
    <t>Hodinové zúčtovací sazby stavební dělník, tarifní třída 6</t>
  </si>
  <si>
    <t xml:space="preserve">Vyčištění stávající střešní krytiny a příprava podkladu pro nalepení foliové krytiny : </t>
  </si>
  <si>
    <t xml:space="preserve">v.č.07, ozn.S26 : </t>
  </si>
  <si>
    <t>hod. : 10</t>
  </si>
  <si>
    <t>283220013R</t>
  </si>
  <si>
    <t>fólie izolační střešní hydroizolační; tloušťka 1,80 mm; plošná hmotnost 2 200 g/m2; PVC-P, PES výztuž; µ = 15 000,0</t>
  </si>
  <si>
    <t>m2 : 9,335*3,7*1,15</t>
  </si>
  <si>
    <t>5,7*3,7*1,15</t>
  </si>
  <si>
    <t>998712201R00</t>
  </si>
  <si>
    <t>Přesun hmot pro povlakové krytiny v objektech výšky do 6 m</t>
  </si>
  <si>
    <t>713131131R00</t>
  </si>
  <si>
    <t>Montáž tepelné izolace stěn lepením</t>
  </si>
  <si>
    <t>800-713</t>
  </si>
  <si>
    <t>Očištění povrchu stěny od prachu, nařezání izolačních desek na požadovaný rozměr, nanesení lepicího tmelu, osazení desek.</t>
  </si>
  <si>
    <t xml:space="preserve">izolace mezi stávající budovou a stěnou tělocvičny : </t>
  </si>
  <si>
    <t xml:space="preserve">ŘEZ A-A+ V.Č.02 PŮDORYS 1.NP : </t>
  </si>
  <si>
    <t>na celou délku stávající budovy,  m2 : 13,965*3,3</t>
  </si>
  <si>
    <t>28375460R</t>
  </si>
  <si>
    <t>deska izolační tepelně izol.; extrudovaný polystyren; povrch hladký; součinitel tepelné vodivosti 0,035 W/mK; obj. hmotnost 40,00 kg/m3</t>
  </si>
  <si>
    <t>na celou délku stávající budovy,  m2 : 13,965*3,3*0,18*1,1</t>
  </si>
  <si>
    <t>998713201R00</t>
  </si>
  <si>
    <t>Přesun hmot pro izolace tepelné v objektech výšky do 6 m</t>
  </si>
  <si>
    <t>Zdravotechnická instalace, VIZ samostatný rozpočet</t>
  </si>
  <si>
    <t>soubor</t>
  </si>
  <si>
    <t>725110811R00</t>
  </si>
  <si>
    <t>Demontáž klozetů splachovacích</t>
  </si>
  <si>
    <t>800-721</t>
  </si>
  <si>
    <t>725210821R00</t>
  </si>
  <si>
    <t>Demontáž umyvadel umyvadel bez výtokových armatur</t>
  </si>
  <si>
    <t>725810812R00</t>
  </si>
  <si>
    <t>Demontáž výtokových ventilů stojánkových</t>
  </si>
  <si>
    <t>725820802R00</t>
  </si>
  <si>
    <t>Demontáž baterií stojánkových do 1otvoru</t>
  </si>
  <si>
    <t>725-01</t>
  </si>
  <si>
    <t xml:space="preserve">D+M  Jistící madlo pevné vertikální u umyvadla  </t>
  </si>
  <si>
    <t xml:space="preserve">ks    </t>
  </si>
  <si>
    <t>725-02</t>
  </si>
  <si>
    <t xml:space="preserve">D+M  Jistící madlo výklopné vertikálně u WC  </t>
  </si>
  <si>
    <t>725-03</t>
  </si>
  <si>
    <t xml:space="preserve">D+M  Jistící madlo pevné horizontální u WC  </t>
  </si>
  <si>
    <t>725-04</t>
  </si>
  <si>
    <t xml:space="preserve">D+M  Polohovací zrcadlo do bezbariérových sociálních zařízení </t>
  </si>
  <si>
    <t>998725201R00</t>
  </si>
  <si>
    <t>Přesun hmot pro zařizovací předměty v objektech výšky do 6 m</t>
  </si>
  <si>
    <t>vodorovně do 50 m</t>
  </si>
  <si>
    <t>730-1</t>
  </si>
  <si>
    <t>Ústřední vytápění,  montáž na stávající budově, VIZ samostatný rozpočet</t>
  </si>
  <si>
    <t>730-2</t>
  </si>
  <si>
    <t>Ústřední vytápění - demontáž na stávající budově, VIZ samostatný rozpočet</t>
  </si>
  <si>
    <t>764352811R00</t>
  </si>
  <si>
    <t>Demontáž žlabů podokapních půlkruhových rovných, rš 330 mm, sklonu přes 30 do 45°</t>
  </si>
  <si>
    <t>žlab B11 : 10,2</t>
  </si>
  <si>
    <t>764410850R00</t>
  </si>
  <si>
    <t>Demontáž oplechování parapetů rš od 100 do 330 mm</t>
  </si>
  <si>
    <t xml:space="preserve">parapety oken na stávající budově : </t>
  </si>
  <si>
    <t>m.č.113+118+114+115 : 0,5*4</t>
  </si>
  <si>
    <t>okno ve štítu ozn.b12 : 4,0</t>
  </si>
  <si>
    <t xml:space="preserve">parapety v m.č.117+110 jsou součástí demolice : </t>
  </si>
  <si>
    <t>764410880R00</t>
  </si>
  <si>
    <t>Demontáž oplechování parapetů rš od 400 do 600 mm</t>
  </si>
  <si>
    <t>parapet skleníku pod ocel.konstrukcí,  m : 11,415+6,25+11,34</t>
  </si>
  <si>
    <t>764454803R00</t>
  </si>
  <si>
    <t>Demontáž odpadních trub nebo součástí trub kruhových , o průměru 150 mm</t>
  </si>
  <si>
    <t>na stávající budově , součást ozn.B11,  m : 3,0</t>
  </si>
  <si>
    <t>766661112R00</t>
  </si>
  <si>
    <t>Montáž dveřních křídel kompletizovaných otevíravých ,  , do ocelové nebo fošnové zárubně, jednokřídlových, šířky do 800 mm</t>
  </si>
  <si>
    <t>800-766</t>
  </si>
  <si>
    <t xml:space="preserve">dle v.č.02, 1.NP, : </t>
  </si>
  <si>
    <t>stávající dveře v m.č.108 : 6</t>
  </si>
  <si>
    <t>nové dveře v m.č.115,  kus : 1</t>
  </si>
  <si>
    <t>nové dveře v m.č.116/117,  kus : 1</t>
  </si>
  <si>
    <t>stávající dveře v m.č.110/111,  kus : 1</t>
  </si>
  <si>
    <t>766670021R00</t>
  </si>
  <si>
    <t xml:space="preserve">Montáž kliky a štítku </t>
  </si>
  <si>
    <t>na nové dveře,  kus : 2</t>
  </si>
  <si>
    <t>766695213R00</t>
  </si>
  <si>
    <t>Ostatní montáž prahů dveří_x000D_
 jednokřídlých, šířky přes 100 mm</t>
  </si>
  <si>
    <t>stávající dveře v m.č.108,  kus : 6</t>
  </si>
  <si>
    <t>stávající dveře v m.č.110/110,  kus : 1</t>
  </si>
  <si>
    <t xml:space="preserve">POZNÁMKA : </t>
  </si>
  <si>
    <t xml:space="preserve">U BEZBARIÉROVÉHO WC=přechodová lišta : </t>
  </si>
  <si>
    <t>611-1</t>
  </si>
  <si>
    <t>repase stávajících dveří</t>
  </si>
  <si>
    <t>z m.č.108 do m.č.112,  kus : 1</t>
  </si>
  <si>
    <t>z m.č.108 do m.č.113,  kus : 1</t>
  </si>
  <si>
    <t>z m.č.108 do m.č.116,  kus : 1</t>
  </si>
  <si>
    <t>z m.č.108 do m.č.110,  kus : 1</t>
  </si>
  <si>
    <t>z m.č.108 do m.č.109,  kus : 1</t>
  </si>
  <si>
    <t>z m.č.108 do m.č.106,  kus : 1</t>
  </si>
  <si>
    <t>z m.č.110 do m.č.111,  kus : 1</t>
  </si>
  <si>
    <t>přesun dveří z meziskladu po opravě</t>
  </si>
  <si>
    <t>54914621R</t>
  </si>
  <si>
    <t>kování interiérové kliky se štíty pro klíč; povrch - kliky pochromované; povrch - štíty leštěná nerez</t>
  </si>
  <si>
    <t>611601201R</t>
  </si>
  <si>
    <t>dveře vnitřní š = 600 mm; h = 1 970,0 mm; laminátové; otevíravé; počet křídel 1; plné; dekor dub, buk, olše, javor, třešeň, bílá, šedá, ořech, wenge, kalvados, merano, titan</t>
  </si>
  <si>
    <t>611601204R</t>
  </si>
  <si>
    <t>dveře vnitřní š = 900 mm; h = 1 970,0 mm; laminátové; otevíravé; počet křídel 1; plné; dekor dub, buk, olše, javor, třešeň, bílá, šedá, ořech, wenge, kalvados, merano, titan</t>
  </si>
  <si>
    <t>61187176.zR</t>
  </si>
  <si>
    <t>práh dub</t>
  </si>
  <si>
    <t>pro všechny dveře v m.č.108,  kus : 6</t>
  </si>
  <si>
    <t>pro dveře v m.č.116/117,  kus : 1</t>
  </si>
  <si>
    <t>pro dveře z m.č.110 do m.č.111,  kus : 1</t>
  </si>
  <si>
    <t>998766201R00</t>
  </si>
  <si>
    <t>Přesun hmot pro konstrukce truhlářské v objektech výšky do 6 m</t>
  </si>
  <si>
    <t>767995106R00</t>
  </si>
  <si>
    <t>Výroba a montáž atypických kovovových doplňků staveb hmotnosti přes 100 do 250 kg</t>
  </si>
  <si>
    <t>kg</t>
  </si>
  <si>
    <t xml:space="preserve">Ocelová pozinkovaná konstrukce ozn.S23 : </t>
  </si>
  <si>
    <t xml:space="preserve">pod VZT jednotku : </t>
  </si>
  <si>
    <t xml:space="preserve">v.č.14 : </t>
  </si>
  <si>
    <t>ozn.1,  Uč.14 dl.3,9,  kus 2 : 3,9*16,0*2</t>
  </si>
  <si>
    <t>ozn.2, Uč.12,dl.1,5, kus 4 : 1,5*13,4*4</t>
  </si>
  <si>
    <t>ozn.3, jekl 80x80,  dl.0,3m,  kus 2 : 0,3*10,4*2</t>
  </si>
  <si>
    <t>55399993R</t>
  </si>
  <si>
    <t>výrobek kovový vyrobený tvarováním, svařováním, nebo šroubováním, hmotnost výrobku nad 10 kg</t>
  </si>
  <si>
    <t>771101101R00</t>
  </si>
  <si>
    <t xml:space="preserve">Příprava podkladu pod dlažby vysávání podkladů pod keramickou dlažbu průmyslovým vysavačem </t>
  </si>
  <si>
    <t>800-771</t>
  </si>
  <si>
    <t>m.č.115,  m2 : 1,6*1,6+0,65*1,51</t>
  </si>
  <si>
    <t>771101210RT1</t>
  </si>
  <si>
    <t>Příprava podkladu pod dlažby penetrace podkladu pod dlažby</t>
  </si>
  <si>
    <t>771475014R00</t>
  </si>
  <si>
    <t>Montáž soklíků z dlaždic keramických výšky 100 mm, soklíků vodorovných, kladených do flexibilního tmele</t>
  </si>
  <si>
    <t>m.č.112,  m : (3,47+1,225)*2-0,8*2</t>
  </si>
  <si>
    <t>m.č.108,  m : 3,3+3,735+6,6+4,02+1,265+5,26+1,74+0,8</t>
  </si>
  <si>
    <t>771479001R00</t>
  </si>
  <si>
    <t>Řezání dlaždic pro soklíky</t>
  </si>
  <si>
    <t>771575109R00</t>
  </si>
  <si>
    <t>Montáž podlah z dlaždic keramických 300 x 300 mm, režných nebo glazovaných, hladkých, kladených do flexibilního tmele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</si>
  <si>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</si>
  <si>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</si>
  <si>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m.č.115,  bezbariérové WC,  m : 1,0</t>
  </si>
  <si>
    <t>771578011R00</t>
  </si>
  <si>
    <t>Zvláštní úpravy spár spára podlaha-stěna silikonem</t>
  </si>
  <si>
    <t>vč. dodávky a montáže silikonu.</t>
  </si>
  <si>
    <t xml:space="preserve">dle soklíků,  m : </t>
  </si>
  <si>
    <t>-(0,8*3+0,9+0,6)</t>
  </si>
  <si>
    <t>stávající chodba : -(0,8*2+0,6)</t>
  </si>
  <si>
    <t xml:space="preserve">u obkladů : </t>
  </si>
  <si>
    <t>m.č.115,  m : 2,25+1,51+0,65+0,1+1,6+1,6-0,9</t>
  </si>
  <si>
    <t>m.č.116,  m : (1,4+1,1)*2-0,6*2</t>
  </si>
  <si>
    <t>m.č.117,  m : (0,94+1,2)*2-0,6</t>
  </si>
  <si>
    <t>771579791R00</t>
  </si>
  <si>
    <t>Příplatky k položkám montáže podlah keramických příplatek za plochu podlah keramických do 5 m2 jednotlivě</t>
  </si>
  <si>
    <t>77157979</t>
  </si>
  <si>
    <t>Příplatek za spárování vodotěsnou hmotou</t>
  </si>
  <si>
    <t>597623142R</t>
  </si>
  <si>
    <t>dlažba keramická š = 298 mm; l = 298 mm; h = 8,0 mm; pro interiér; barva šedá; mat; PEI 4</t>
  </si>
  <si>
    <t>dlažba,  m2 : 42,1415*1,1</t>
  </si>
  <si>
    <t>sokl, m/m2 : 34,51*0,1*1,1</t>
  </si>
  <si>
    <t>998771201R00</t>
  </si>
  <si>
    <t>Přesun hmot pro podlahy z dlaždic v objektech výšky do 6 m</t>
  </si>
  <si>
    <t>776101101R00</t>
  </si>
  <si>
    <t>Přípravné práce vysávání povlakových podlah průmyslovým vysavačem</t>
  </si>
  <si>
    <t>800-775</t>
  </si>
  <si>
    <t>položky neobsahují žádný materiál</t>
  </si>
  <si>
    <t>776401800R00</t>
  </si>
  <si>
    <t>Demontáž soklíků nebo lišt pryžových nebo PVC odstranění a uložení na hromady</t>
  </si>
  <si>
    <t xml:space="preserve">m.č.110 : </t>
  </si>
  <si>
    <t>4,185+0,925+1,1+1,9+5,265+2,93</t>
  </si>
  <si>
    <t>776421100R00</t>
  </si>
  <si>
    <t>Lepení soklíků PVC a napojení krytiny na stěnu lepení podlahových soklíků z PVC a vinylu</t>
  </si>
  <si>
    <t>4,185+0,925+1,1+1,9+5,265+2,93-(0,8*2)</t>
  </si>
  <si>
    <t xml:space="preserve">m.č.113 : </t>
  </si>
  <si>
    <t>(3,4+2,355)*2-0,8</t>
  </si>
  <si>
    <t>776511820R00</t>
  </si>
  <si>
    <t>Odstranění povlakových podlah z nášlapné plochy lepených, s podložkou, z ploch přes 20 m2</t>
  </si>
  <si>
    <t>776521200RT1</t>
  </si>
  <si>
    <t>Lepení povlakových podlah z plastů  Lepení povlakových podlah z plastových dílců z PVC nebo vinylu, montáž</t>
  </si>
  <si>
    <t>28412232R</t>
  </si>
  <si>
    <t>podlahovina PVC v rolích; l = 25 000 mm; tl. 3,20 mm; heterogenní; protiskluzná; oblast bytová, komerční</t>
  </si>
  <si>
    <t>m.č.110,  m2 : 15,0*1,1</t>
  </si>
  <si>
    <t>m.č.113,  m2 : 9,1*1,1</t>
  </si>
  <si>
    <t xml:space="preserve">m.č.110,  sokl : </t>
  </si>
  <si>
    <t>(4,185+0,925+1,1+1,9+5,265+2,93-(0,8*2))*0,1*1,1</t>
  </si>
  <si>
    <t>((3,4+2,355)*2-0,8)*0,1*1,1</t>
  </si>
  <si>
    <t>998776201R00</t>
  </si>
  <si>
    <t>Přesun hmot pro podlahy povlakové v objektech výšky do 6 m</t>
  </si>
  <si>
    <t>777531025R00</t>
  </si>
  <si>
    <t xml:space="preserve"> Podlahy ze stěrky akrylátové s disperzí samonivelační hmota, tloušťky 5 mm</t>
  </si>
  <si>
    <t>800-773</t>
  </si>
  <si>
    <t>včetně penetrace podkladu</t>
  </si>
  <si>
    <t>dle výměry montáž keramické dlažby,  m2 : 42,1415</t>
  </si>
  <si>
    <t>dle výměry montáž povlakové krytiny,  m2 : 24,1</t>
  </si>
  <si>
    <t>998777101R00</t>
  </si>
  <si>
    <t>Přesun hmot pro podlahy syntetické v objektech výšky do 6 m</t>
  </si>
  <si>
    <t>781101210R00</t>
  </si>
  <si>
    <t>Příprava podkladu pod obklady penetrace podkladu pod obklady</t>
  </si>
  <si>
    <t>včetně dodávky materiálu.</t>
  </si>
  <si>
    <t>781415016R00</t>
  </si>
  <si>
    <t>Montáž obkladů vnitřních z obkládaček pórovinových  , nad 200 x 250 mm , lepených do flexibilního tmele</t>
  </si>
  <si>
    <t xml:space="preserve">nové obklady : </t>
  </si>
  <si>
    <t>597813771R</t>
  </si>
  <si>
    <t>obklad keramický š = 198 mm; l = 598 mm; h = 10,0 mm; pro interiér; barva bílá; lesk</t>
  </si>
  <si>
    <t>m2 : 28,681*1,1</t>
  </si>
  <si>
    <t>998781201R00</t>
  </si>
  <si>
    <t>Přesun hmot pro obklady keramické v objektech výšky do 6 m</t>
  </si>
  <si>
    <t>783222120R00</t>
  </si>
  <si>
    <t>Nátěry kov.stavebních doplňk.konstrukcí syntetické dvojnásobné, hladké</t>
  </si>
  <si>
    <t>800-783</t>
  </si>
  <si>
    <t>včetně montáže, dodávkya demontáže lešení.</t>
  </si>
  <si>
    <t xml:space="preserve">nátěr zárubní : </t>
  </si>
  <si>
    <t>(0,9+2*1,97)*0,26</t>
  </si>
  <si>
    <t>(0,8+2*1,97)*0,26*5</t>
  </si>
  <si>
    <t>(0,6+2*1,97)*0,26*3</t>
  </si>
  <si>
    <t>784402801R00</t>
  </si>
  <si>
    <t>Odstranění maleb oškrabáním, v místnostech do 3,8 m</t>
  </si>
  <si>
    <t>800-784</t>
  </si>
  <si>
    <t xml:space="preserve">STROP : </t>
  </si>
  <si>
    <t xml:space="preserve">STĚNY : </t>
  </si>
  <si>
    <t>m.č.108,  m2 : (3,3+3,735+6,6+4,02+1,265+5,26+1,74+0,8)*2,75</t>
  </si>
  <si>
    <t>m.č.115,  m2 : (2,25+1,51+0,65+0,1)*(2,75-2,0)</t>
  </si>
  <si>
    <t>m.č.116,  m2 : (1,4+1,1*2)*(2,75-2,0)</t>
  </si>
  <si>
    <t>784442001RT2</t>
  </si>
  <si>
    <t>Malby z malířských směsí disperzních, v místnostech do 3,8 m, jednobarevné, dvojnásobné + 1x penetrace</t>
  </si>
  <si>
    <t>Mezisoučet</t>
  </si>
  <si>
    <t xml:space="preserve">na nové omítce : </t>
  </si>
  <si>
    <t>m.č.108 : (1,75+1,795)*2,75</t>
  </si>
  <si>
    <t>m.č.115 : (1,6+1,6)*(2,75-2,0)</t>
  </si>
  <si>
    <t>m.č.116 : 0,94*(2,75-2,0)</t>
  </si>
  <si>
    <t>784011222RT2</t>
  </si>
  <si>
    <t>Ostatní práce zakrytí podlah,  , včetně papírové lepenky</t>
  </si>
  <si>
    <t>dle keramické dlažby,  m2 : 42,1415</t>
  </si>
  <si>
    <t>dle Vinyl,  m2 : 24,1</t>
  </si>
  <si>
    <t>121101102R00</t>
  </si>
  <si>
    <t>Sejmutí ornice s přemístěním na vzdálenost přes 50 do 100 m</t>
  </si>
  <si>
    <t>nebo lesní půdy, s vodorovným přemístěním na hromady v místě upotřebení nebo na dočasné či trvalé skládky se složením</t>
  </si>
  <si>
    <t xml:space="preserve">ORNICE,ponecháno na pozemku : </t>
  </si>
  <si>
    <t>čistá plocha ORNICE,  m2/m3 : 395,0*0,4</t>
  </si>
  <si>
    <t>122201101R00</t>
  </si>
  <si>
    <t>Odkopávky a  prokopávky nezapažené v hornině 3_x000D_
 do 100 m3</t>
  </si>
  <si>
    <t>s přehozením výkopku na vzdálenost do 3 m nebo s naložením na dopravní prostředek,</t>
  </si>
  <si>
    <t>PODORNICE,  m3 : 395,0*0,3</t>
  </si>
  <si>
    <t>122201109R00</t>
  </si>
  <si>
    <t>Odkopávky a  prokopávky nezapažené v hornině 3_x000D_
 příplatek k cenám za lepivost horniny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</si>
  <si>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</si>
  <si>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</si>
  <si>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</si>
  <si>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v.č.01,  PŮDORYS ZÁKLADŮ : </t>
  </si>
  <si>
    <t xml:space="preserve">základový práh ZP1+H1 : </t>
  </si>
  <si>
    <t>z -0,23 na -1,21 : (36,52+2*1,0)*1,2*0,98*2</t>
  </si>
  <si>
    <t>17,0*1,2*0,98*2</t>
  </si>
  <si>
    <t>odpočet stávající objekt : -(14,0*0,65*0,98)</t>
  </si>
  <si>
    <t xml:space="preserve">Uzemňovací vedení v zemi nebo v základech je součástí rozpočtu ELEKTROINSTALACE : </t>
  </si>
  <si>
    <t>162201102R00</t>
  </si>
  <si>
    <t>Vodorovné přemístění výkopku z horniny 1 až 4, na vzdálenost přes 20  do 50 m</t>
  </si>
  <si>
    <t xml:space="preserve">na meziskládku : </t>
  </si>
  <si>
    <t>ORNICE, zůstane na pozemku,  m3 : 395,0*0,4</t>
  </si>
  <si>
    <t>162701105R00</t>
  </si>
  <si>
    <t>Vodorovné přemístění výkopku z horniny 1 až 4, na vzdálenost přes 9 000  do 10 000 m</t>
  </si>
  <si>
    <t xml:space="preserve">pro obsyp ZP1 : </t>
  </si>
  <si>
    <t>odkopávky PODORNICE,  m3 : 395,0*0,3</t>
  </si>
  <si>
    <t>rýhy : 121,66504</t>
  </si>
  <si>
    <t>-pro zásyp : -50,47256</t>
  </si>
  <si>
    <t>+výkopek z pilot : 13,22568</t>
  </si>
  <si>
    <t>162701109R00</t>
  </si>
  <si>
    <t>Vodorovné přemístění výkopku příplatek k ceně za každých dalších i započatých 1 000 m přes 10 000 m_x000D_
 z horniny 1 až 4</t>
  </si>
  <si>
    <t>202,91816*10</t>
  </si>
  <si>
    <t>pro zásyp : 50,47256</t>
  </si>
  <si>
    <t>171201201R00</t>
  </si>
  <si>
    <t>Uložení sypaniny na dočasnou skládku tak, že na 1 m2 plochy připadá přes 2 m3 výkopku nebo ornice</t>
  </si>
  <si>
    <t xml:space="preserve">odpočet základů : </t>
  </si>
  <si>
    <t xml:space="preserve">beton C25/30 XC2 : </t>
  </si>
  <si>
    <t xml:space="preserve">základový práh ZP1 : </t>
  </si>
  <si>
    <t>-(36,52+17,0)*2*0,65*0,98</t>
  </si>
  <si>
    <t xml:space="preserve">odpočet části patek : </t>
  </si>
  <si>
    <t xml:space="preserve">základová hlavice H1+P1 : </t>
  </si>
  <si>
    <t>-0,8*0,8*0,2*7</t>
  </si>
  <si>
    <t>-0,8*0,8*0,3*11</t>
  </si>
  <si>
    <t>181101101R00</t>
  </si>
  <si>
    <t>Úprava pláně v zářezech v hornině 1 až 4, bez zhutnění</t>
  </si>
  <si>
    <t>vyrovnáním výškových rozdílů, ploch vodorovných a ploch do sklonu 1 : 5.</t>
  </si>
  <si>
    <t>37,1*17,7</t>
  </si>
  <si>
    <t>199000002R00</t>
  </si>
  <si>
    <t>Poplatky za skládku horniny 1- 4, skupina 17 05 04 z Katalogu odpadů</t>
  </si>
  <si>
    <t>+výkopek z pilot : 3,14*0,3*0,3*2,6*18</t>
  </si>
  <si>
    <t xml:space="preserve">betob C25/30 XC2 : </t>
  </si>
  <si>
    <t>(36,52+17,0)*2*0,65*0,98</t>
  </si>
  <si>
    <t>(36,52+17,0)*2*0,3*0,42</t>
  </si>
  <si>
    <t>(36,52+17,0)*2*0,42*2</t>
  </si>
  <si>
    <t>274361821R00</t>
  </si>
  <si>
    <t>Výztuž základových pasů z betonářské oceli 10 505 (R)</t>
  </si>
  <si>
    <t xml:space="preserve">dle tabulky ozn.ZP1, výztuž kg/m3=60 kg/m3 betonu : </t>
  </si>
  <si>
    <t>m3 betonu : 81,67152*60,00*0,001</t>
  </si>
  <si>
    <t>275321411R00</t>
  </si>
  <si>
    <t>Beton základových patek železový třídy C 25/30</t>
  </si>
  <si>
    <t>bez dodávky a uložení výztuže</t>
  </si>
  <si>
    <t>0,8*0,8*0,8*18</t>
  </si>
  <si>
    <t>0,6*0,6*0,4*18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</si>
  <si>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</si>
  <si>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</si>
  <si>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</si>
  <si>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 xml:space="preserve">pilotová hlavice ozn.H1 : </t>
  </si>
  <si>
    <t>(0,6*4)*0,4*18</t>
  </si>
  <si>
    <t>275351216R00</t>
  </si>
  <si>
    <t>Bednění stěn základových patek odstranění</t>
  </si>
  <si>
    <t>Včetně očištění, vytřídění a uložení bednícího materiálu.</t>
  </si>
  <si>
    <t>275361821R00</t>
  </si>
  <si>
    <t>Výztuž základových patek z betonářské oceli 10 505(R)</t>
  </si>
  <si>
    <t xml:space="preserve">dle tabulky ozn.H1, výztuž kg/m3=180 kg/m3 betonu : </t>
  </si>
  <si>
    <t>m3 betonu : 11,808*180,0*0,001</t>
  </si>
  <si>
    <t>třmínky pr.12 : 3,5*0,888*5*0,001</t>
  </si>
  <si>
    <t>2,6*0,888*3*0,001</t>
  </si>
  <si>
    <t>224-CN</t>
  </si>
  <si>
    <t>D+M vrtatané PILOTY</t>
  </si>
  <si>
    <t xml:space="preserve">m     </t>
  </si>
  <si>
    <t xml:space="preserve">vrtané piloty vč.výplně betonem C25/30 XC2 a výztuže z oceli B500B : </t>
  </si>
  <si>
    <t>m : 2,6*18</t>
  </si>
  <si>
    <t xml:space="preserve">výkopek z PILOT odvézt společně s ostatní zeminou : </t>
  </si>
  <si>
    <t>ozn.S17-1</t>
  </si>
  <si>
    <t>Větrací mřížky po celém obvodu při spodním a horním okraji předstěny, LEGENDA V.Č.02,  PŮDORYS 1.NP</t>
  </si>
  <si>
    <t xml:space="preserve">VIZ STAVEBNÍ PODROBNOSTI : </t>
  </si>
  <si>
    <t xml:space="preserve">v.č.02,  ozn.S17 : </t>
  </si>
  <si>
    <t>D+M větrací mřížky kruhové,pr.100 mm,  kus : 72</t>
  </si>
  <si>
    <t>ozn.S17-CN</t>
  </si>
  <si>
    <t>D+M PŘEDSTĚNA (dřevěný rošt,cetrisová deska,vynylový lepený obklad)</t>
  </si>
  <si>
    <t xml:space="preserve">m2    </t>
  </si>
  <si>
    <t xml:space="preserve">OZN.S17,  plocha ochranných prvků stěny : </t>
  </si>
  <si>
    <t xml:space="preserve">vertikální ochrana stěn do v=3,175 m : </t>
  </si>
  <si>
    <t>výkres č.04,  ŘEZ A-A,  m2 : 333,4</t>
  </si>
  <si>
    <t>342172139R00</t>
  </si>
  <si>
    <t>Montáž panelů stěnových z ocelového plechu s jádrem z minerální vlny, k ocelovým profilům, stěna jednoduchá, tloušťka 200 mm, viditelné kotvení</t>
  </si>
  <si>
    <t>801-2</t>
  </si>
  <si>
    <t>s použitím zvedacího mechanizmu,</t>
  </si>
  <si>
    <t xml:space="preserve">pohled JIHOZÁPADNÍ+JIHOVÝCHODNÍ : </t>
  </si>
  <si>
    <t>(37,1+17,7)*7,52</t>
  </si>
  <si>
    <t>štít : (17,7*1,72/2)*2</t>
  </si>
  <si>
    <t>342172239R00</t>
  </si>
  <si>
    <t>Montáž panelů stěnových z ocelového plechu s jádrem z minerální vlny, k ocelovým profilům, stěna složitá, tloušťka 200 mm, viditelné kotvení</t>
  </si>
  <si>
    <t xml:space="preserve">pohled SEVEROVÝCHODNÍ s otvory : </t>
  </si>
  <si>
    <t>(37,1+17,7)*7,62</t>
  </si>
  <si>
    <t>-otvory okna : -5,0*1,8*6</t>
  </si>
  <si>
    <t>-dveře : -1,9*1,97*3</t>
  </si>
  <si>
    <t>34218-CN</t>
  </si>
  <si>
    <t>DODÁVKA PANELŮ KINGSPAN s příslušenstvím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</si>
  <si>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</si>
  <si>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</si>
  <si>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 xml:space="preserve">zastropení studny v prostoru nové tělocvičny : </t>
  </si>
  <si>
    <t>2,0*2,0*0,18</t>
  </si>
  <si>
    <t>411354122R00</t>
  </si>
  <si>
    <t>Bednění stropů zabudované ze štěpkocementových desek tloušťka desky 35 mm</t>
  </si>
  <si>
    <t>pro monolitické deskové stropy s rovným podhledem. Bez podpěrné konstrukce. Včetně pomocného lešení.</t>
  </si>
  <si>
    <t>2,0*2,0</t>
  </si>
  <si>
    <t>411361921RT9</t>
  </si>
  <si>
    <t>Výztuž stropů ze svařovaných sítí průměr drátu 8 mm, velikost oka 150/150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</si>
  <si>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</si>
  <si>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VIZ výkres č.01 PŮDORYS ZÁKLADŮ : 2,0*2,0*5,4*0,001*2</t>
  </si>
  <si>
    <t>444172127R00</t>
  </si>
  <si>
    <t>Montáž panelů střešních z ocelového plechu s jádrem z minerální vlny, k ocelovým profilům, střecha jednoduchá, tloušťka 150 mm, upevnění skrz, trapéz 4 vlny</t>
  </si>
  <si>
    <t>37,1*9,0*2</t>
  </si>
  <si>
    <t>444-CN</t>
  </si>
  <si>
    <t>Střešní panel Kingspan KS1000 RW 140 IPN 0,5/0,4 TR/Q PES25 RAL 7035/PES15 RAL 9010, vč.klempířských prací,spojovací materiál,těsnící materiál</t>
  </si>
  <si>
    <t xml:space="preserve">Klempířské výrobky ozn.K/1+K/2+K/3+K/6 je součást střešního pláště : </t>
  </si>
  <si>
    <t xml:space="preserve"> střešní panel Kingspan : 37,1*9,0*2</t>
  </si>
  <si>
    <t>564561111R00</t>
  </si>
  <si>
    <t>Zřízení podkladu nebo podsypu ze sypaniny tloušťka po zhutnění 200 mm</t>
  </si>
  <si>
    <t>s rozprostřením, vlhčením a zhutněním</t>
  </si>
  <si>
    <t xml:space="preserve">pod podkladním betonem vč.hutnění : </t>
  </si>
  <si>
    <t>(36,52-1,2)*(17,0-1,2)</t>
  </si>
  <si>
    <t>564581111R00</t>
  </si>
  <si>
    <t>Zřízení podkladu nebo podsypu ze sypaniny tloušťka po zhutnění 300 mm</t>
  </si>
  <si>
    <t xml:space="preserve">pod podkladním betonem, vč.hutnění : </t>
  </si>
  <si>
    <t>583418034R</t>
  </si>
  <si>
    <t>kamenivo přírodní drcené frakce 16,0 až 32,0 mm; třída B</t>
  </si>
  <si>
    <t xml:space="preserve">pod podkladním betonem : </t>
  </si>
  <si>
    <t>(36,52-1,2)*(17,0-1,2)*0,5*1,8</t>
  </si>
  <si>
    <t>631313511R00</t>
  </si>
  <si>
    <t xml:space="preserve">Mazanina z betonu prostého tl. přes 80 do 120 mm třídy C 12/15,  </t>
  </si>
  <si>
    <t xml:space="preserve">podkladní beton C12/15 : </t>
  </si>
  <si>
    <t>(36,52-1,2)*(17,0-1,2)*0,11</t>
  </si>
  <si>
    <t>631319173R00</t>
  </si>
  <si>
    <t>Příplatek za stržení povrchu tloušťka mazaniny od 80 mm do 120 mm</t>
  </si>
  <si>
    <t>podkladní beton C12/15 : 61,38616</t>
  </si>
  <si>
    <t>631313621RT2</t>
  </si>
  <si>
    <t>Mazanina z betonu vyztuženého tl. přes 80 do 120 mm třídy C 20/25, s rozptýlenou výztuží z ocelových vláken, v množství 20 kg / m3</t>
  </si>
  <si>
    <t>hlazená dřevěným hladítkem, s vytvořením dilatačních spár v mazanině uložením dočasného dilatačního profilu, s odstraněním dočasného profilu. Bez zaplnění spáry trvalým materiálem (634 60).</t>
  </si>
  <si>
    <t xml:space="preserve">dle LEGENDY MÍSTNOSTÍ, v.č.02,  m.č.118 : </t>
  </si>
  <si>
    <t xml:space="preserve">betonová mazanina C25/30 XC1 : </t>
  </si>
  <si>
    <t>plocha podlahy m2=596,3 : 596,3*0,12</t>
  </si>
  <si>
    <t>631361921RT9</t>
  </si>
  <si>
    <t>Výztuž mazanin z betonů a z lehkých betonů ze svařovaných sítí průměr drátu 8 mm, velikost oka 150/150 mm</t>
  </si>
  <si>
    <t>(36,52-1,2)*(17,0-1,2)*5,35*1,2*0,001</t>
  </si>
  <si>
    <t>642945111R00</t>
  </si>
  <si>
    <t>Osazení ocelových zárubní protipožárních jednokřídlových, obetonováním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</si>
  <si>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</si>
  <si>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642945112R00</t>
  </si>
  <si>
    <t>Osazení ocelových zárubní protipožárních dvoukřídlových, obetonováním</t>
  </si>
  <si>
    <t>5533300136R</t>
  </si>
  <si>
    <t>zárubeň kovová s těsněním; pro klasické zdění; š profilu 110 mm; š průchodu 900 mm; h průchodu 1 970 mm; L, P; závěsy stavitelné; požární odolnost</t>
  </si>
  <si>
    <t>553330017</t>
  </si>
  <si>
    <t>Zárubeň ocelová ZHtm 110/1970/1800 D, EI, EW 30, pro cihelné zdivo, s těsněním, se šroubovanými závěsy</t>
  </si>
  <si>
    <t>941941052R00</t>
  </si>
  <si>
    <t>Montáž lešení lehkého pracovního řadového s podlahami šířky od 1,20 do 1,50 m, výšky přes 10 do 24 m</t>
  </si>
  <si>
    <t>včetně kotvení</t>
  </si>
  <si>
    <t>Včetně kotvení lešení.</t>
  </si>
  <si>
    <t>(37,1+2*1,5+2*1,5+5,6+1,5+17,52+1,5)*(7,5-1,8)</t>
  </si>
  <si>
    <t>(17,7+2*1,5)*(8,36-1,8)</t>
  </si>
  <si>
    <t>941941392R00</t>
  </si>
  <si>
    <t>Montáž lešení lehkého pracovního řadového s podlahami příplatek za každý další i započatý měsíc použití lešení_x000D_
 šířky od 1,20 do 1,50 m a výšky přes 10 do 24 m</t>
  </si>
  <si>
    <t>3 měsíce : 666,138*3</t>
  </si>
  <si>
    <t>941941852R00</t>
  </si>
  <si>
    <t>Demontáž lešení lehkého řadového s podlahami šířky přes 1,2 do 1,5 m, výšky přes 10 do 24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</si>
  <si>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</si>
  <si>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</si>
  <si>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</si>
  <si>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</si>
  <si>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944944081R00</t>
  </si>
  <si>
    <t xml:space="preserve">Demontáž ochranné sítě z umělých vláken </t>
  </si>
  <si>
    <t>94195500-PC</t>
  </si>
  <si>
    <t>Pojízná plošina pro montáž obvodových panelů v místě stávající budovy uvnitř objektu</t>
  </si>
  <si>
    <t>70921001R</t>
  </si>
  <si>
    <t>síťovina ochranná na lešení; se stabilizací proti UV; š = 1 800,0 mm; l = 25,000 m</t>
  </si>
  <si>
    <t>RTS 19/ II</t>
  </si>
  <si>
    <t>666,138*1,1</t>
  </si>
  <si>
    <t>953941312R00</t>
  </si>
  <si>
    <t>Osazení předmětů na hmoždinky osazení hasicího přístroje</t>
  </si>
  <si>
    <t xml:space="preserve">tělocvična m.č.118, PHP práškový s hasicí schopností 21A,  kus : </t>
  </si>
  <si>
    <t>kus : 4</t>
  </si>
  <si>
    <t xml:space="preserve">chodba m.č.108,  PHP práškový s hasicí schopností 21A : </t>
  </si>
  <si>
    <t>kus : 2</t>
  </si>
  <si>
    <t>953941392R00</t>
  </si>
  <si>
    <t>Zkoušky a revize revize požárního hasicího přístroje od 6 ks do 10 ks</t>
  </si>
  <si>
    <t>953941395R00</t>
  </si>
  <si>
    <t xml:space="preserve">Zkoušky a revize vystavení revizní zprávy - požární hasicí přístroj </t>
  </si>
  <si>
    <t>Vyčištění budov o výšce podlaží nad 4 m</t>
  </si>
  <si>
    <t>4498412</t>
  </si>
  <si>
    <t>Přístroj hasicí práškový s hasicí schopností 21A</t>
  </si>
  <si>
    <t>998014011R00</t>
  </si>
  <si>
    <t>Přesun hmot, budovy mont. jednopodl. s pláštěm</t>
  </si>
  <si>
    <t xml:space="preserve">dle řezu A-A, v.č.04 : </t>
  </si>
  <si>
    <t>na ploše vodorovné,  m2 : (37,1-0,4)*(17,7-0,4)</t>
  </si>
  <si>
    <t>711112006RZ4</t>
  </si>
  <si>
    <t>Provedení izolace proti zemní vlhkosti natěradly za studena na ploše svislé, včetně pomocného lešení o výšce podlahy do 1900 mm a pro zatížení do 1,5 kPa. asfaltovou penetrační emulzí, včetně dodávky emulze 0,4 kg/m2</t>
  </si>
  <si>
    <t>na ploše svislé,  m2 : (36,7+17,3)*2*0,25</t>
  </si>
  <si>
    <t>711141559RT1</t>
  </si>
  <si>
    <t xml:space="preserve">Provedení izolace proti zemní vlhkosti pásy přitavením vodorovná, 1 vrstva, bez dodávky izolačních pásů,  </t>
  </si>
  <si>
    <t>711142559RT1</t>
  </si>
  <si>
    <t xml:space="preserve">Provedení izolace proti zemní vlhkosti pásy přitavením svislá, 1 vrstva, bez dodávky izolačních pásů,  </t>
  </si>
  <si>
    <t>62836110R</t>
  </si>
  <si>
    <t>pás izolační z oxidovaného asfaltu natavitelný; nosná vložka hliníková fólie; horní strana jemný minerální posyp; spodní strana PE fólie; tl. 4,0 mm</t>
  </si>
  <si>
    <t>na ploše vodorovné,  m2 : (37,1-0,4)*(17,7-0,4)*1,15</t>
  </si>
  <si>
    <t>na ploše svislé,  m2 : (36,7+17,3)*2*0,25*1,20</t>
  </si>
  <si>
    <t>998711202R00</t>
  </si>
  <si>
    <t>Přesun hmot pro izolace proti vodě svisle do 12 m</t>
  </si>
  <si>
    <t>713121111R00</t>
  </si>
  <si>
    <t>Montáž tepelné izolace podlah  jednovrstvá, bez dodávky materiálu</t>
  </si>
  <si>
    <t xml:space="preserve">dle LEGENDY MÍSTNOSTÍ,  v.č.02, m.č.118 : </t>
  </si>
  <si>
    <t xml:space="preserve">tepelná izolace tl.100 mm : </t>
  </si>
  <si>
    <t>plocha podlahy =596,3    m2 : 596,3</t>
  </si>
  <si>
    <t xml:space="preserve">ZATEPLENÍ ZÁKLADŮ : </t>
  </si>
  <si>
    <t xml:space="preserve">v.č.02,  PŮDORYS 1.NP : </t>
  </si>
  <si>
    <t>(37,1+17,7+5,61+17,52+17,7)*1,0</t>
  </si>
  <si>
    <t>28376315R</t>
  </si>
  <si>
    <t>deska izolační extrudovaný polystyren; povrch hladký; polodrážka; tl. 100,0 mm; součinitel tepelné vodivosti 0,038 W/mK; R = 2,800 m2K/W; obj. hmotnost 35,00 kg/m3</t>
  </si>
  <si>
    <t xml:space="preserve">PODLAHA : </t>
  </si>
  <si>
    <t>plocha podlahy =596,3    m2 : 596,3*1,1</t>
  </si>
  <si>
    <t>283763209R</t>
  </si>
  <si>
    <t>deska izolační extrudovaný polystyren; povrch hladký; polodrážka; tl. 160,0 mm; součinitel tepelné vodivosti 0,033 W/mK; R = 4,800 m2K/W; obj. hmotnost 33,00 kg/m3</t>
  </si>
  <si>
    <t>(37,1+17,7+5,61+17,52+17,7)*1,0*1,1</t>
  </si>
  <si>
    <t>998713202R00</t>
  </si>
  <si>
    <t>Přesun hmot pro izolace tepelné v objektech výšky do 12 m</t>
  </si>
  <si>
    <t>714-CN</t>
  </si>
  <si>
    <t>Montáž akustických úprav - obkladu vč.dopravy,plošiny a drobného materiálu</t>
  </si>
  <si>
    <t>obklad stěn,  m2 : 36,7*2,4</t>
  </si>
  <si>
    <t>-0,2*2,4*7</t>
  </si>
  <si>
    <t>obklad strop,  m2 : 36,7*8,8*2</t>
  </si>
  <si>
    <t>-36,7*0,2*4*2</t>
  </si>
  <si>
    <t>714-1-CN</t>
  </si>
  <si>
    <t>Dodávka akustického obkladu stěn+strop vč.kotvícího materiálu</t>
  </si>
  <si>
    <t>998714202R00</t>
  </si>
  <si>
    <t>Přesun hmot v objektech výšky do 12 m</t>
  </si>
  <si>
    <t>800-714</t>
  </si>
  <si>
    <t>Ústřední vytápění,tělocvična, VIZ samostatný rozpočet</t>
  </si>
  <si>
    <t>01-CN</t>
  </si>
  <si>
    <t>D+M lepených vyklenutých pohledových vazníků ,přímé sloupy,paždíky a rozpěry pohledové</t>
  </si>
  <si>
    <t>764819104R00</t>
  </si>
  <si>
    <t>Odpadní trouby čtvercové, délka strany 150 mm, z lakovaného pozinkovaného plechu,  , dodávka a montáž</t>
  </si>
  <si>
    <t>ozn.K5, celková délka,  m : 45,0</t>
  </si>
  <si>
    <t>764815103R00</t>
  </si>
  <si>
    <t>Žlaby podokapní čtyřhranné, z lakovaného pozinkovaného plechu, rš 330 mm, dodávka a montáž</t>
  </si>
  <si>
    <t>včetně háků, čel, rohů, rovných hrdel a dilatací</t>
  </si>
  <si>
    <t>ozn.K4, celková délka,  m : 75,0</t>
  </si>
  <si>
    <t>764815831R00</t>
  </si>
  <si>
    <t>Ostatní prvky ke žlabům a odpadním troubám kotlík žlabový čtyřhranný o rozměru 200x250x350 mm, z lakovaného pozinkovaného plechu,  , dodávka a montáž</t>
  </si>
  <si>
    <t>764-1</t>
  </si>
  <si>
    <t>PROSTUP střechou</t>
  </si>
  <si>
    <t>998764202R00</t>
  </si>
  <si>
    <t>Přesun hmot pro konstrukce klempířské v objektech výšky do 12 m</t>
  </si>
  <si>
    <t>766661422R00</t>
  </si>
  <si>
    <t>Montáž dveřních křídel kompletizovaných otevíravých , protipožárních, do ocelové nebo fošnové zárubně, jednokřídlových, šířky přes 800 mm</t>
  </si>
  <si>
    <t>Dveře s protipožární odolností do 30 minut.</t>
  </si>
  <si>
    <t>dveře jednokřídlové protipožární vel.900/2000 mm,  kus : 1</t>
  </si>
  <si>
    <t>766661432R00</t>
  </si>
  <si>
    <t>Montáž dveřních křídel kompletizovaných otevíravých , protipožárních, do ocelové nebo fošnové zárubně, dvoukřídlových, šířky do 1450 mm</t>
  </si>
  <si>
    <t xml:space="preserve">dveře dvoukřídlové protipožární s dělenými křídly : </t>
  </si>
  <si>
    <t>rozm.700+1100/2000 mm,  kus : 1</t>
  </si>
  <si>
    <t>766669117R00</t>
  </si>
  <si>
    <t>Montáž dveřních křídel kompletizovaných dokování_x000D_
 samozavírače na ocelovou zárubeň</t>
  </si>
  <si>
    <t>54917025R</t>
  </si>
  <si>
    <t>zavírač dveří hydraulický hmotnost dveří 42 až 70 kg; š. dveří 1 050 mm; zlatá bronz</t>
  </si>
  <si>
    <t>5534550</t>
  </si>
  <si>
    <t>Dveře požární 1kříd.-30 min EI 30 C2 DP1 90x197 cm</t>
  </si>
  <si>
    <t xml:space="preserve">jednokřídlé dveře vel.900x2000 mm : </t>
  </si>
  <si>
    <t xml:space="preserve">dřevěné,povrch hladký,lamino CPL : </t>
  </si>
  <si>
    <t xml:space="preserve">klika-klika,zámek vložkový : </t>
  </si>
  <si>
    <t xml:space="preserve">samozavárač : </t>
  </si>
  <si>
    <t>kus : 1</t>
  </si>
  <si>
    <t>5534551</t>
  </si>
  <si>
    <t>Dveře požární 2kř.-30 min EI 30 C2 DP1 180x220 cm</t>
  </si>
  <si>
    <t xml:space="preserve">dveře dřevěné dvoukřídlé,rozm.700+1100/2000 mm : </t>
  </si>
  <si>
    <t xml:space="preserve">povrch hladký,lamino CPL : </t>
  </si>
  <si>
    <t xml:space="preserve">samozavírač na obou křídlech : </t>
  </si>
  <si>
    <t xml:space="preserve">koordinátor postupného zavření křídel : </t>
  </si>
  <si>
    <t>998766202R00</t>
  </si>
  <si>
    <t>Přesun hmot pro konstrukce truhlářské v objektech výšky do 12 m</t>
  </si>
  <si>
    <t>769-1</t>
  </si>
  <si>
    <t>D+M Plastová okna fix rozm.5,0*1,8 m</t>
  </si>
  <si>
    <t>Plastové okno : 5,0*1,8*6</t>
  </si>
  <si>
    <t>769-2</t>
  </si>
  <si>
    <t>D+M Plastové vstupní dveře dvoukřídlé 700+1100/2000 mm vč.samozavírače</t>
  </si>
  <si>
    <t>Plastové dveře dvoukřídlé rozm.700+1100/2000 mm : 1,8*2,0*2</t>
  </si>
  <si>
    <t>998767202R00</t>
  </si>
  <si>
    <t>Přesun hmot pro kovové stavební doplňk. konstrukce v objektech výšky do 12 m</t>
  </si>
  <si>
    <t>RTS 20/ II</t>
  </si>
  <si>
    <t>OZN.775-1-CN</t>
  </si>
  <si>
    <t>D+M SAMONIVELAČNÍ STĚRKY POD SPOTROVNÍ PODLAHU</t>
  </si>
  <si>
    <t xml:space="preserve">dle LEGENDY MÍSTNOSÍ V.Č.02 : </t>
  </si>
  <si>
    <t>m.č.118,  m2 : 596,3</t>
  </si>
  <si>
    <t>ozn.775-CN</t>
  </si>
  <si>
    <t>D+M VINYLOVÁ SPORTOVNÍ PODLAHA</t>
  </si>
  <si>
    <t>35,9*16,579</t>
  </si>
  <si>
    <t>přípočet pod předstěnou : 596,3-595,1861</t>
  </si>
  <si>
    <t>777101101R00</t>
  </si>
  <si>
    <t>Příprava podkladu vysávání podlah průmyslovým vysavačem</t>
  </si>
  <si>
    <t xml:space="preserve">výměra dle LEGENDY MÍSTNOSTÍ : </t>
  </si>
  <si>
    <t>před pokládkou podlahy,  m2 : 596,3</t>
  </si>
  <si>
    <t>po pokládce podlahy,  m2 : 596,3</t>
  </si>
  <si>
    <t>(1,8+2*2,0)*0,26</t>
  </si>
  <si>
    <t>(0,9+2*2,0)*0,26</t>
  </si>
  <si>
    <t>799-CN</t>
  </si>
  <si>
    <t>Střešní záchytný systém</t>
  </si>
  <si>
    <t>799-2-1</t>
  </si>
  <si>
    <t>Montáž sportovního vybavení</t>
  </si>
  <si>
    <t>Doprava,lešení,revize</t>
  </si>
  <si>
    <t>799-ozn.S16-CN</t>
  </si>
  <si>
    <t>Sklopná basketbalová konstrukce</t>
  </si>
  <si>
    <t xml:space="preserve">v.č.02 : </t>
  </si>
  <si>
    <t>ozn.S16,  kus : 2</t>
  </si>
  <si>
    <t>799-ozn.S18-CN</t>
  </si>
  <si>
    <t>Pouzdro na tenis</t>
  </si>
  <si>
    <t>799-ozn.S19-CN</t>
  </si>
  <si>
    <t>Pouzdro na volejbal</t>
  </si>
  <si>
    <t>799-ozn.S22-CN</t>
  </si>
  <si>
    <t>Ochranná síť oken černá 2 mm/ocelové lanko</t>
  </si>
  <si>
    <t>M21-01</t>
  </si>
  <si>
    <t>Elektroinstalace tělocvičny, VIZ samostatný rozpočet</t>
  </si>
  <si>
    <t>905      R01</t>
  </si>
  <si>
    <t>Hzs-revize provoz.souboru a st.obj., Revize</t>
  </si>
  <si>
    <t>8-01</t>
  </si>
  <si>
    <t>Vnitroareálová dešťová kanalizace, VIZ samostatný rozpočet</t>
  </si>
  <si>
    <t>Vzduchotechnika, tělocvična, VIZ samostatný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</si>
</sst>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6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Alignment="1">
      <alignment horizontal="center" vertical="top" wrapText="1" shrinkToFit="1"/>
    </xf>
    <xf numFmtId="164" fontId="20" fillId="0" borderId="0" xfId="0" applyNumberFormat="1" applyFont="1" applyAlignment="1">
      <alignment vertical="top" wrapText="1" shrinkToFit="1"/>
    </xf>
    <xf numFmtId="164" fontId="20" fillId="0" borderId="0" xfId="0" quotePrefix="1" applyNumberFormat="1" applyFont="1" applyAlignment="1">
      <alignment horizontal="left" vertical="top" wrapText="1"/>
    </xf>
    <xf numFmtId="164" fontId="21" fillId="0" borderId="0" xfId="0" applyNumberFormat="1" applyFont="1" applyAlignment="1">
      <alignment horizontal="center" vertical="top" wrapText="1" shrinkToFit="1"/>
    </xf>
    <xf numFmtId="164" fontId="21" fillId="0" borderId="0" xfId="0" applyNumberFormat="1" applyFont="1" applyAlignment="1">
      <alignment vertical="top" wrapText="1" shrinkToFit="1"/>
    </xf>
    <xf numFmtId="164" fontId="21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18" xfId="0" applyBorder="1" applyAlignment="1">
      <alignment vertical="top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21" t="s">
        <v>38</v>
      </c>
    </row>
    <row r="2" spans="1:7" ht="57.75" customHeight="1">
      <c r="A2" s="197" t="s">
        <v>39</v>
      </c>
      <c r="B2" s="197"/>
      <c r="C2" s="197"/>
      <c r="D2" s="197"/>
      <c r="E2" s="197"/>
      <c r="F2" s="197"/>
      <c r="G2" s="197"/>
    </row>
  </sheetData>
  <sheetProtection algorithmName="SHA-512" hashValue="OW5MQ4i8QQK2BuGanMT8eW0I1fiiCQZLsRD+GVPSLegCyqbSLPSOykISQENQ/nL+8C31OtoE8Zs7igle4rjB4Q==" saltValue="SM9bpI8Z8pfZWpb8cokaBg==" spinCount="100000" sheet="1" objects="1" scenarios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3"/>
  <sheetViews>
    <sheetView showGridLines="0" topLeftCell="B1" zoomScaleNormal="100" zoomScaleSheetLayoutView="75" workbookViewId="0">
      <selection activeCell="A29" sqref="A29"/>
    </sheetView>
  </sheetViews>
  <sheetFormatPr baseColWidth="10" defaultColWidth="9" defaultRowHeight="13"/>
  <cols>
    <col min="1" max="1" width="8.5" hidden="1" customWidth="1"/>
    <col min="2" max="2" width="13.5" customWidth="1"/>
    <col min="3" max="3" width="7.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" customWidth="1"/>
    <col min="11" max="11" width="4.33203125" customWidth="1"/>
    <col min="12" max="15" width="10.6640625" customWidth="1"/>
  </cols>
  <sheetData>
    <row r="1" spans="1:15" ht="33.75" customHeight="1">
      <c r="A1" s="47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>
      <c r="A2" s="2"/>
      <c r="B2" s="76" t="s">
        <v>22</v>
      </c>
      <c r="C2" s="77"/>
      <c r="D2" s="78" t="s">
        <v>43</v>
      </c>
      <c r="E2" s="237" t="s">
        <v>44</v>
      </c>
      <c r="F2" s="238"/>
      <c r="G2" s="238"/>
      <c r="H2" s="238"/>
      <c r="I2" s="238"/>
      <c r="J2" s="239"/>
      <c r="O2" s="1"/>
    </row>
    <row r="3" spans="1:15" ht="27" hidden="1" customHeight="1">
      <c r="A3" s="2"/>
      <c r="B3" s="79"/>
      <c r="C3" s="77"/>
      <c r="D3" s="80"/>
      <c r="E3" s="240"/>
      <c r="F3" s="241"/>
      <c r="G3" s="241"/>
      <c r="H3" s="241"/>
      <c r="I3" s="241"/>
      <c r="J3" s="242"/>
    </row>
    <row r="4" spans="1:15" ht="23.25" customHeight="1">
      <c r="A4" s="2"/>
      <c r="B4" s="81"/>
      <c r="C4" s="82"/>
      <c r="D4" s="83"/>
      <c r="E4" s="221"/>
      <c r="F4" s="221"/>
      <c r="G4" s="221"/>
      <c r="H4" s="221"/>
      <c r="I4" s="221"/>
      <c r="J4" s="222"/>
    </row>
    <row r="5" spans="1:15" ht="24" customHeight="1">
      <c r="A5" s="2"/>
      <c r="B5" s="31" t="s">
        <v>42</v>
      </c>
      <c r="D5" s="225" t="s">
        <v>45</v>
      </c>
      <c r="E5" s="226"/>
      <c r="F5" s="226"/>
      <c r="G5" s="226"/>
      <c r="H5" s="18" t="s">
        <v>40</v>
      </c>
      <c r="I5" s="85" t="s">
        <v>49</v>
      </c>
      <c r="J5" s="8"/>
    </row>
    <row r="6" spans="1:15" ht="15.75" customHeight="1">
      <c r="A6" s="2"/>
      <c r="B6" s="28"/>
      <c r="C6" s="55"/>
      <c r="D6" s="227" t="s">
        <v>46</v>
      </c>
      <c r="E6" s="228"/>
      <c r="F6" s="228"/>
      <c r="G6" s="228"/>
      <c r="H6" s="18" t="s">
        <v>34</v>
      </c>
      <c r="I6" s="85" t="s">
        <v>50</v>
      </c>
      <c r="J6" s="8"/>
    </row>
    <row r="7" spans="1:15" ht="15.75" customHeight="1">
      <c r="A7" s="2"/>
      <c r="B7" s="29"/>
      <c r="C7" s="56"/>
      <c r="D7" s="84" t="s">
        <v>48</v>
      </c>
      <c r="E7" s="229" t="s">
        <v>47</v>
      </c>
      <c r="F7" s="230"/>
      <c r="G7" s="230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244"/>
      <c r="E11" s="244"/>
      <c r="F11" s="244"/>
      <c r="G11" s="244"/>
      <c r="H11" s="18" t="s">
        <v>40</v>
      </c>
      <c r="I11" s="86"/>
      <c r="J11" s="8"/>
    </row>
    <row r="12" spans="1:15" ht="15.75" customHeight="1">
      <c r="A12" s="2"/>
      <c r="B12" s="28"/>
      <c r="C12" s="55"/>
      <c r="D12" s="220"/>
      <c r="E12" s="220"/>
      <c r="F12" s="220"/>
      <c r="G12" s="220"/>
      <c r="H12" s="18" t="s">
        <v>34</v>
      </c>
      <c r="I12" s="86"/>
      <c r="J12" s="8"/>
    </row>
    <row r="13" spans="1:15" ht="15.75" customHeight="1">
      <c r="A13" s="2"/>
      <c r="B13" s="29"/>
      <c r="C13" s="56"/>
      <c r="D13" s="87"/>
      <c r="E13" s="223"/>
      <c r="F13" s="224"/>
      <c r="G13" s="224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243"/>
      <c r="F15" s="243"/>
      <c r="G15" s="245"/>
      <c r="H15" s="245"/>
      <c r="I15" s="245" t="s">
        <v>29</v>
      </c>
      <c r="J15" s="246"/>
    </row>
    <row r="16" spans="1:15" ht="23.25" customHeight="1">
      <c r="A16" s="144" t="s">
        <v>24</v>
      </c>
      <c r="B16" s="38" t="s">
        <v>24</v>
      </c>
      <c r="C16" s="62"/>
      <c r="D16" s="63"/>
      <c r="E16" s="209"/>
      <c r="F16" s="210"/>
      <c r="G16" s="209"/>
      <c r="H16" s="210"/>
      <c r="I16" s="209">
        <f>SUMIF(F56:F99,A16,I56:I99)+SUMIF(F56:F99,"PSU",I56:I99)</f>
        <v>0</v>
      </c>
      <c r="J16" s="211"/>
    </row>
    <row r="17" spans="1:10" ht="23.25" customHeight="1">
      <c r="A17" s="144" t="s">
        <v>25</v>
      </c>
      <c r="B17" s="38" t="s">
        <v>25</v>
      </c>
      <c r="C17" s="62"/>
      <c r="D17" s="63"/>
      <c r="E17" s="209"/>
      <c r="F17" s="210"/>
      <c r="G17" s="209"/>
      <c r="H17" s="210"/>
      <c r="I17" s="209">
        <f>SUMIF(F56:F99,A17,I56:I99)</f>
        <v>0</v>
      </c>
      <c r="J17" s="211"/>
    </row>
    <row r="18" spans="1:10" ht="23.25" customHeight="1">
      <c r="A18" s="144" t="s">
        <v>26</v>
      </c>
      <c r="B18" s="38" t="s">
        <v>26</v>
      </c>
      <c r="C18" s="62"/>
      <c r="D18" s="63"/>
      <c r="E18" s="209"/>
      <c r="F18" s="210"/>
      <c r="G18" s="209"/>
      <c r="H18" s="210"/>
      <c r="I18" s="209">
        <f>SUMIF(F56:F99,A18,I56:I99)</f>
        <v>0</v>
      </c>
      <c r="J18" s="211"/>
    </row>
    <row r="19" spans="1:10" ht="23.25" customHeight="1">
      <c r="A19" s="144" t="s">
        <v>156</v>
      </c>
      <c r="B19" s="38" t="s">
        <v>27</v>
      </c>
      <c r="C19" s="62"/>
      <c r="D19" s="63"/>
      <c r="E19" s="209"/>
      <c r="F19" s="210"/>
      <c r="G19" s="209"/>
      <c r="H19" s="210"/>
      <c r="I19" s="209">
        <f>SUMIF(F56:F99,A19,I56:I99)</f>
        <v>0</v>
      </c>
      <c r="J19" s="211"/>
    </row>
    <row r="20" spans="1:10" ht="23.25" customHeight="1">
      <c r="A20" s="144" t="s">
        <v>157</v>
      </c>
      <c r="B20" s="38" t="s">
        <v>28</v>
      </c>
      <c r="C20" s="62"/>
      <c r="D20" s="63"/>
      <c r="E20" s="209"/>
      <c r="F20" s="210"/>
      <c r="G20" s="209"/>
      <c r="H20" s="210"/>
      <c r="I20" s="209">
        <f>SUMIF(F56:F99,A20,I56:I99)</f>
        <v>0</v>
      </c>
      <c r="J20" s="211"/>
    </row>
    <row r="21" spans="1:10" ht="23.25" customHeight="1">
      <c r="A21" s="2"/>
      <c r="B21" s="48" t="s">
        <v>29</v>
      </c>
      <c r="C21" s="64"/>
      <c r="D21" s="65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62"/>
      <c r="D23" s="63"/>
      <c r="E23" s="67">
        <v>15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hidden="1" customHeight="1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5">
        <v>0</v>
      </c>
      <c r="H24" s="206"/>
      <c r="I24" s="206"/>
      <c r="J24" s="40" t="str">
        <f t="shared" si="0"/>
        <v>CZK</v>
      </c>
    </row>
    <row r="25" spans="1:10" ht="23.25" customHeight="1">
      <c r="A25" s="2"/>
      <c r="B25" s="38" t="s">
        <v>14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hidden="1" customHeight="1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4">
        <v>5021764.16</v>
      </c>
      <c r="H26" s="235"/>
      <c r="I26" s="235"/>
      <c r="J26" s="37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6">
        <f>CenaCelkemBezDPH-(ZakladDPHSni+ZakladDPHZakl)</f>
        <v>0</v>
      </c>
      <c r="H27" s="236"/>
      <c r="I27" s="236"/>
      <c r="J27" s="41" t="str">
        <f t="shared" si="0"/>
        <v>CZK</v>
      </c>
    </row>
    <row r="28" spans="1:10" ht="27.75" customHeight="1" thickBot="1">
      <c r="A28" s="2">
        <f>(A27-INT(A27))*100</f>
        <v>0</v>
      </c>
      <c r="B28" s="118" t="s">
        <v>23</v>
      </c>
      <c r="C28" s="119"/>
      <c r="D28" s="119"/>
      <c r="E28" s="120"/>
      <c r="F28" s="121"/>
      <c r="G28" s="214">
        <f>A27</f>
        <v>0</v>
      </c>
      <c r="H28" s="215"/>
      <c r="I28" s="215"/>
      <c r="J28" s="122" t="str">
        <f t="shared" si="0"/>
        <v>CZK</v>
      </c>
    </row>
    <row r="29" spans="1:10" ht="27.75" hidden="1" customHeight="1" thickBot="1">
      <c r="A29" s="2"/>
      <c r="B29" s="118" t="s">
        <v>35</v>
      </c>
      <c r="C29" s="123"/>
      <c r="D29" s="123"/>
      <c r="E29" s="123"/>
      <c r="F29" s="124"/>
      <c r="G29" s="214">
        <f>ZakladDPHSni+DPHSni+ZakladDPHZakl+DPHZakl+Zaokrouhleni</f>
        <v>5021764.16</v>
      </c>
      <c r="H29" s="214"/>
      <c r="I29" s="214"/>
      <c r="J29" s="125" t="s">
        <v>68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9" t="s">
        <v>1</v>
      </c>
      <c r="J38" s="100" t="s">
        <v>0</v>
      </c>
    </row>
    <row r="39" spans="1:10" ht="25.5" hidden="1" customHeight="1">
      <c r="A39" s="90">
        <v>1</v>
      </c>
      <c r="B39" s="101" t="s">
        <v>51</v>
      </c>
      <c r="C39" s="202"/>
      <c r="D39" s="202"/>
      <c r="E39" s="202"/>
      <c r="F39" s="102">
        <f>'SO 00 SO 00-1 Naklady'!AE24+'SO 01 SO 01-1 Pol'!AE182+'SO 01 SO 01-2 Pol'!AE777+'SO 01 SO 01-3 Pol'!AE408+'SO 02 SO 02-1 Pol'!AE11</f>
        <v>0</v>
      </c>
      <c r="G39" s="103">
        <f>'SO 00 SO 00-1 Naklady'!AF24+'SO 01 SO 01-1 Pol'!AF182+'SO 01 SO 01-2 Pol'!AF777+'SO 01 SO 01-3 Pol'!AF408+'SO 02 SO 02-1 Pol'!AF11</f>
        <v>0</v>
      </c>
      <c r="H39" s="104"/>
      <c r="I39" s="105">
        <f>F39+G39+H39</f>
        <v>0</v>
      </c>
      <c r="J39" s="106" t="str">
        <f>IF(CenaCelkemVypocet=0,"",I39/CenaCelkemVypocet*100)</f>
        <v/>
      </c>
    </row>
    <row r="40" spans="1:10" ht="25.5" customHeight="1">
      <c r="A40" s="90">
        <v>2</v>
      </c>
      <c r="B40" s="107"/>
      <c r="C40" s="203" t="s">
        <v>52</v>
      </c>
      <c r="D40" s="203"/>
      <c r="E40" s="203"/>
      <c r="F40" s="108">
        <f>'SO 00 SO 00-1 Naklady'!AE24</f>
        <v>0</v>
      </c>
      <c r="G40" s="109">
        <f>'SO 00 SO 00-1 Naklady'!AF24</f>
        <v>0</v>
      </c>
      <c r="H40" s="109"/>
      <c r="I40" s="110">
        <f>F40+G40+H40</f>
        <v>0</v>
      </c>
      <c r="J40" s="111" t="str">
        <f>IF(CenaCelkemVypocet=0,"",I40/CenaCelkemVypocet*100)</f>
        <v/>
      </c>
    </row>
    <row r="41" spans="1:10" ht="25.5" customHeight="1">
      <c r="A41" s="90">
        <v>3</v>
      </c>
      <c r="B41" s="112" t="s">
        <v>53</v>
      </c>
      <c r="C41" s="202" t="s">
        <v>54</v>
      </c>
      <c r="D41" s="202"/>
      <c r="E41" s="202"/>
      <c r="F41" s="113">
        <f>'SO 00 SO 00-1 Naklady'!AE24</f>
        <v>0</v>
      </c>
      <c r="G41" s="104">
        <f>'SO 00 SO 00-1 Naklady'!AF24</f>
        <v>0</v>
      </c>
      <c r="H41" s="104"/>
      <c r="I41" s="105">
        <f>F41+G41+H41</f>
        <v>0</v>
      </c>
      <c r="J41" s="106" t="str">
        <f>IF(CenaCelkemVypocet=0,"",I41/CenaCelkemVypocet*100)</f>
        <v/>
      </c>
    </row>
    <row r="42" spans="1:10" ht="25.5" customHeight="1">
      <c r="A42" s="90">
        <v>2</v>
      </c>
      <c r="B42" s="107"/>
      <c r="C42" s="203" t="s">
        <v>55</v>
      </c>
      <c r="D42" s="203"/>
      <c r="E42" s="203"/>
      <c r="F42" s="108"/>
      <c r="G42" s="109"/>
      <c r="H42" s="109"/>
      <c r="I42" s="110"/>
      <c r="J42" s="111"/>
    </row>
    <row r="43" spans="1:10" ht="25.5" customHeight="1">
      <c r="A43" s="90">
        <v>2</v>
      </c>
      <c r="B43" s="107" t="s">
        <v>56</v>
      </c>
      <c r="C43" s="203" t="s">
        <v>57</v>
      </c>
      <c r="D43" s="203"/>
      <c r="E43" s="203"/>
      <c r="F43" s="108">
        <f>'SO 01 SO 01-1 Pol'!AE182+'SO 01 SO 01-2 Pol'!AE777+'SO 01 SO 01-3 Pol'!AE408</f>
        <v>0</v>
      </c>
      <c r="G43" s="109">
        <f>'SO 01 SO 01-1 Pol'!AF182+'SO 01 SO 01-2 Pol'!AF777+'SO 01 SO 01-3 Pol'!AF408</f>
        <v>0</v>
      </c>
      <c r="H43" s="109"/>
      <c r="I43" s="110">
        <f t="shared" ref="I43:I48" si="1">F43+G43+H43</f>
        <v>0</v>
      </c>
      <c r="J43" s="111" t="str">
        <f t="shared" ref="J43:J48" si="2">IF(CenaCelkemVypocet=0,"",I43/CenaCelkemVypocet*100)</f>
        <v/>
      </c>
    </row>
    <row r="44" spans="1:10" ht="25.5" customHeight="1">
      <c r="A44" s="90">
        <v>3</v>
      </c>
      <c r="B44" s="112" t="s">
        <v>58</v>
      </c>
      <c r="C44" s="202" t="s">
        <v>59</v>
      </c>
      <c r="D44" s="202"/>
      <c r="E44" s="202"/>
      <c r="F44" s="113">
        <f>'SO 01 SO 01-1 Pol'!AE182</f>
        <v>0</v>
      </c>
      <c r="G44" s="104">
        <f>'SO 01 SO 01-1 Pol'!AF182</f>
        <v>0</v>
      </c>
      <c r="H44" s="104"/>
      <c r="I44" s="105">
        <f t="shared" si="1"/>
        <v>0</v>
      </c>
      <c r="J44" s="106" t="str">
        <f t="shared" si="2"/>
        <v/>
      </c>
    </row>
    <row r="45" spans="1:10" ht="25.5" customHeight="1">
      <c r="A45" s="90">
        <v>3</v>
      </c>
      <c r="B45" s="112" t="s">
        <v>60</v>
      </c>
      <c r="C45" s="202" t="s">
        <v>61</v>
      </c>
      <c r="D45" s="202"/>
      <c r="E45" s="202"/>
      <c r="F45" s="113">
        <f>'SO 01 SO 01-2 Pol'!AE777</f>
        <v>0</v>
      </c>
      <c r="G45" s="104">
        <f>'SO 01 SO 01-2 Pol'!AF777</f>
        <v>0</v>
      </c>
      <c r="H45" s="104"/>
      <c r="I45" s="105">
        <f t="shared" si="1"/>
        <v>0</v>
      </c>
      <c r="J45" s="106" t="str">
        <f t="shared" si="2"/>
        <v/>
      </c>
    </row>
    <row r="46" spans="1:10" ht="25.5" customHeight="1">
      <c r="A46" s="90">
        <v>3</v>
      </c>
      <c r="B46" s="112" t="s">
        <v>62</v>
      </c>
      <c r="C46" s="202" t="s">
        <v>63</v>
      </c>
      <c r="D46" s="202"/>
      <c r="E46" s="202"/>
      <c r="F46" s="113">
        <f>'SO 01 SO 01-3 Pol'!AE408</f>
        <v>0</v>
      </c>
      <c r="G46" s="104">
        <f>'SO 01 SO 01-3 Pol'!AF408</f>
        <v>0</v>
      </c>
      <c r="H46" s="104"/>
      <c r="I46" s="105">
        <f t="shared" si="1"/>
        <v>0</v>
      </c>
      <c r="J46" s="106" t="str">
        <f t="shared" si="2"/>
        <v/>
      </c>
    </row>
    <row r="47" spans="1:10" ht="25.5" customHeight="1">
      <c r="A47" s="90">
        <v>2</v>
      </c>
      <c r="B47" s="107" t="s">
        <v>64</v>
      </c>
      <c r="C47" s="203" t="s">
        <v>65</v>
      </c>
      <c r="D47" s="203"/>
      <c r="E47" s="203"/>
      <c r="F47" s="108">
        <f>'SO 02 SO 02-1 Pol'!AE11</f>
        <v>0</v>
      </c>
      <c r="G47" s="109">
        <f>'SO 02 SO 02-1 Pol'!AF11</f>
        <v>0</v>
      </c>
      <c r="H47" s="109"/>
      <c r="I47" s="110">
        <f t="shared" si="1"/>
        <v>0</v>
      </c>
      <c r="J47" s="111" t="str">
        <f t="shared" si="2"/>
        <v/>
      </c>
    </row>
    <row r="48" spans="1:10" ht="25.5" customHeight="1">
      <c r="A48" s="90">
        <v>3</v>
      </c>
      <c r="B48" s="112" t="s">
        <v>66</v>
      </c>
      <c r="C48" s="202" t="s">
        <v>65</v>
      </c>
      <c r="D48" s="202"/>
      <c r="E48" s="202"/>
      <c r="F48" s="113">
        <f>'SO 02 SO 02-1 Pol'!AE11</f>
        <v>0</v>
      </c>
      <c r="G48" s="104">
        <f>'SO 02 SO 02-1 Pol'!AF11</f>
        <v>0</v>
      </c>
      <c r="H48" s="104"/>
      <c r="I48" s="105">
        <f t="shared" si="1"/>
        <v>0</v>
      </c>
      <c r="J48" s="106" t="str">
        <f t="shared" si="2"/>
        <v/>
      </c>
    </row>
    <row r="49" spans="1:10" ht="25.5" customHeight="1">
      <c r="A49" s="90"/>
      <c r="B49" s="200" t="s">
        <v>67</v>
      </c>
      <c r="C49" s="201"/>
      <c r="D49" s="201"/>
      <c r="E49" s="201"/>
      <c r="F49" s="114">
        <f>SUMIF(A39:A48,"=1",F39:F48)</f>
        <v>0</v>
      </c>
      <c r="G49" s="115">
        <f>SUMIF(A39:A48,"=1",G39:G48)</f>
        <v>0</v>
      </c>
      <c r="H49" s="115">
        <f>SUMIF(A39:A48,"=1",H39:H48)</f>
        <v>0</v>
      </c>
      <c r="I49" s="116">
        <f>SUMIF(A39:A48,"=1",I39:I48)</f>
        <v>0</v>
      </c>
      <c r="J49" s="117">
        <f>SUMIF(A39:A48,"=1",J39:J48)</f>
        <v>0</v>
      </c>
    </row>
    <row r="53" spans="1:10" ht="16">
      <c r="B53" s="126" t="s">
        <v>69</v>
      </c>
    </row>
    <row r="55" spans="1:10" ht="25.5" customHeight="1">
      <c r="A55" s="128"/>
      <c r="B55" s="131" t="s">
        <v>17</v>
      </c>
      <c r="C55" s="131" t="s">
        <v>5</v>
      </c>
      <c r="D55" s="132"/>
      <c r="E55" s="132"/>
      <c r="F55" s="133" t="s">
        <v>70</v>
      </c>
      <c r="G55" s="133"/>
      <c r="H55" s="133"/>
      <c r="I55" s="133" t="s">
        <v>29</v>
      </c>
      <c r="J55" s="133" t="s">
        <v>0</v>
      </c>
    </row>
    <row r="56" spans="1:10" ht="36.75" customHeight="1">
      <c r="A56" s="129"/>
      <c r="B56" s="134" t="s">
        <v>71</v>
      </c>
      <c r="C56" s="198" t="s">
        <v>72</v>
      </c>
      <c r="D56" s="199"/>
      <c r="E56" s="199"/>
      <c r="F56" s="142" t="s">
        <v>24</v>
      </c>
      <c r="G56" s="135"/>
      <c r="H56" s="135"/>
      <c r="I56" s="135">
        <f>'SO 01 SO 01-1 Pol'!G8+'SO 01 SO 01-2 Pol'!G8+'SO 01 SO 01-3 Pol'!G8</f>
        <v>0</v>
      </c>
      <c r="J56" s="140" t="str">
        <f>IF(I100=0,"",I56/I100*100)</f>
        <v/>
      </c>
    </row>
    <row r="57" spans="1:10" ht="36.75" customHeight="1">
      <c r="A57" s="129"/>
      <c r="B57" s="134" t="s">
        <v>73</v>
      </c>
      <c r="C57" s="198" t="s">
        <v>74</v>
      </c>
      <c r="D57" s="199"/>
      <c r="E57" s="199"/>
      <c r="F57" s="142" t="s">
        <v>24</v>
      </c>
      <c r="G57" s="135"/>
      <c r="H57" s="135"/>
      <c r="I57" s="135">
        <f>'SO 01 SO 01-2 Pol'!G13+'SO 01 SO 01-3 Pol'!G84</f>
        <v>0</v>
      </c>
      <c r="J57" s="140" t="str">
        <f>IF(I100=0,"",I57/I100*100)</f>
        <v/>
      </c>
    </row>
    <row r="58" spans="1:10" ht="36.75" customHeight="1">
      <c r="A58" s="129"/>
      <c r="B58" s="134" t="s">
        <v>75</v>
      </c>
      <c r="C58" s="198" t="s">
        <v>76</v>
      </c>
      <c r="D58" s="199"/>
      <c r="E58" s="199"/>
      <c r="F58" s="142" t="s">
        <v>24</v>
      </c>
      <c r="G58" s="135"/>
      <c r="H58" s="135"/>
      <c r="I58" s="135">
        <f>'SO 01 SO 01-2 Pol'!G35+'SO 01 SO 01-3 Pol'!G137</f>
        <v>0</v>
      </c>
      <c r="J58" s="140" t="str">
        <f>IF(I100=0,"",I58/I100*100)</f>
        <v/>
      </c>
    </row>
    <row r="59" spans="1:10" ht="36.75" customHeight="1">
      <c r="A59" s="129"/>
      <c r="B59" s="134" t="s">
        <v>77</v>
      </c>
      <c r="C59" s="198" t="s">
        <v>78</v>
      </c>
      <c r="D59" s="199"/>
      <c r="E59" s="199"/>
      <c r="F59" s="142" t="s">
        <v>24</v>
      </c>
      <c r="G59" s="135"/>
      <c r="H59" s="135"/>
      <c r="I59" s="135">
        <f>'SO 01 SO 01-3 Pol'!G146</f>
        <v>0</v>
      </c>
      <c r="J59" s="140" t="str">
        <f>IF(I100=0,"",I59/I100*100)</f>
        <v/>
      </c>
    </row>
    <row r="60" spans="1:10" ht="36.75" customHeight="1">
      <c r="A60" s="129"/>
      <c r="B60" s="134" t="s">
        <v>79</v>
      </c>
      <c r="C60" s="198" t="s">
        <v>80</v>
      </c>
      <c r="D60" s="199"/>
      <c r="E60" s="199"/>
      <c r="F60" s="142" t="s">
        <v>24</v>
      </c>
      <c r="G60" s="135"/>
      <c r="H60" s="135"/>
      <c r="I60" s="135">
        <f>'SO 01 SO 01-2 Pol'!G98+'SO 01 SO 01-3 Pol'!G168</f>
        <v>0</v>
      </c>
      <c r="J60" s="140" t="str">
        <f>IF(I100=0,"",I60/I100*100)</f>
        <v/>
      </c>
    </row>
    <row r="61" spans="1:10" ht="36.75" customHeight="1">
      <c r="A61" s="129"/>
      <c r="B61" s="134" t="s">
        <v>81</v>
      </c>
      <c r="C61" s="198" t="s">
        <v>82</v>
      </c>
      <c r="D61" s="199"/>
      <c r="E61" s="199"/>
      <c r="F61" s="142" t="s">
        <v>24</v>
      </c>
      <c r="G61" s="135"/>
      <c r="H61" s="135"/>
      <c r="I61" s="135">
        <f>'SO 01 SO 01-3 Pol'!G183</f>
        <v>0</v>
      </c>
      <c r="J61" s="140" t="str">
        <f>IF(I100=0,"",I61/I100*100)</f>
        <v/>
      </c>
    </row>
    <row r="62" spans="1:10" ht="36.75" customHeight="1">
      <c r="A62" s="129"/>
      <c r="B62" s="134" t="s">
        <v>83</v>
      </c>
      <c r="C62" s="198" t="s">
        <v>84</v>
      </c>
      <c r="D62" s="199"/>
      <c r="E62" s="199"/>
      <c r="F62" s="142" t="s">
        <v>24</v>
      </c>
      <c r="G62" s="135"/>
      <c r="H62" s="135"/>
      <c r="I62" s="135">
        <f>'SO 01 SO 01-3 Pol'!G191</f>
        <v>0</v>
      </c>
      <c r="J62" s="140" t="str">
        <f>IF(I100=0,"",I62/I100*100)</f>
        <v/>
      </c>
    </row>
    <row r="63" spans="1:10" ht="36.75" customHeight="1">
      <c r="A63" s="129"/>
      <c r="B63" s="134" t="s">
        <v>85</v>
      </c>
      <c r="C63" s="198" t="s">
        <v>86</v>
      </c>
      <c r="D63" s="199"/>
      <c r="E63" s="199"/>
      <c r="F63" s="142" t="s">
        <v>24</v>
      </c>
      <c r="G63" s="135"/>
      <c r="H63" s="135"/>
      <c r="I63" s="135">
        <f>'SO 01 SO 01-2 Pol'!G118</f>
        <v>0</v>
      </c>
      <c r="J63" s="140" t="str">
        <f>IF(I100=0,"",I63/I100*100)</f>
        <v/>
      </c>
    </row>
    <row r="64" spans="1:10" ht="36.75" customHeight="1">
      <c r="A64" s="129"/>
      <c r="B64" s="134" t="s">
        <v>87</v>
      </c>
      <c r="C64" s="198" t="s">
        <v>88</v>
      </c>
      <c r="D64" s="199"/>
      <c r="E64" s="199"/>
      <c r="F64" s="142" t="s">
        <v>24</v>
      </c>
      <c r="G64" s="135"/>
      <c r="H64" s="135"/>
      <c r="I64" s="135">
        <f>'SO 01 SO 01-2 Pol'!G194</f>
        <v>0</v>
      </c>
      <c r="J64" s="140" t="str">
        <f>IF(I100=0,"",I64/I100*100)</f>
        <v/>
      </c>
    </row>
    <row r="65" spans="1:10" ht="36.75" customHeight="1">
      <c r="A65" s="129"/>
      <c r="B65" s="134" t="s">
        <v>89</v>
      </c>
      <c r="C65" s="198" t="s">
        <v>90</v>
      </c>
      <c r="D65" s="199"/>
      <c r="E65" s="199"/>
      <c r="F65" s="142" t="s">
        <v>24</v>
      </c>
      <c r="G65" s="135"/>
      <c r="H65" s="135"/>
      <c r="I65" s="135">
        <f>'SO 01 SO 01-2 Pol'!G205+'SO 01 SO 01-3 Pol'!G203</f>
        <v>0</v>
      </c>
      <c r="J65" s="140" t="str">
        <f>IF(I100=0,"",I65/I100*100)</f>
        <v/>
      </c>
    </row>
    <row r="66" spans="1:10" ht="36.75" customHeight="1">
      <c r="A66" s="129"/>
      <c r="B66" s="134" t="s">
        <v>91</v>
      </c>
      <c r="C66" s="198" t="s">
        <v>92</v>
      </c>
      <c r="D66" s="199"/>
      <c r="E66" s="199"/>
      <c r="F66" s="142" t="s">
        <v>24</v>
      </c>
      <c r="G66" s="135"/>
      <c r="H66" s="135"/>
      <c r="I66" s="135">
        <f>'SO 01 SO 01-2 Pol'!G217+'SO 01 SO 01-3 Pol'!G222</f>
        <v>0</v>
      </c>
      <c r="J66" s="140" t="str">
        <f>IF(I100=0,"",I66/I100*100)</f>
        <v/>
      </c>
    </row>
    <row r="67" spans="1:10" ht="36.75" customHeight="1">
      <c r="A67" s="129"/>
      <c r="B67" s="134" t="s">
        <v>93</v>
      </c>
      <c r="C67" s="198" t="s">
        <v>94</v>
      </c>
      <c r="D67" s="199"/>
      <c r="E67" s="199"/>
      <c r="F67" s="142" t="s">
        <v>24</v>
      </c>
      <c r="G67" s="135"/>
      <c r="H67" s="135"/>
      <c r="I67" s="135">
        <f>'SO 02 SO 02-1 Pol'!G8</f>
        <v>0</v>
      </c>
      <c r="J67" s="140" t="str">
        <f>IF(I100=0,"",I67/I100*100)</f>
        <v/>
      </c>
    </row>
    <row r="68" spans="1:10" ht="36.75" customHeight="1">
      <c r="A68" s="129"/>
      <c r="B68" s="134" t="s">
        <v>95</v>
      </c>
      <c r="C68" s="198" t="s">
        <v>96</v>
      </c>
      <c r="D68" s="199"/>
      <c r="E68" s="199"/>
      <c r="F68" s="142" t="s">
        <v>24</v>
      </c>
      <c r="G68" s="135"/>
      <c r="H68" s="135"/>
      <c r="I68" s="135">
        <f>'SO 01 SO 01-2 Pol'!G225+'SO 01 SO 01-3 Pol'!G231</f>
        <v>0</v>
      </c>
      <c r="J68" s="140" t="str">
        <f>IF(I100=0,"",I68/I100*100)</f>
        <v/>
      </c>
    </row>
    <row r="69" spans="1:10" ht="36.75" customHeight="1">
      <c r="A69" s="129"/>
      <c r="B69" s="134" t="s">
        <v>97</v>
      </c>
      <c r="C69" s="198" t="s">
        <v>98</v>
      </c>
      <c r="D69" s="199"/>
      <c r="E69" s="199"/>
      <c r="F69" s="142" t="s">
        <v>24</v>
      </c>
      <c r="G69" s="135"/>
      <c r="H69" s="135"/>
      <c r="I69" s="135">
        <f>'SO 01 SO 01-2 Pol'!G229+'SO 01 SO 01-3 Pol'!G258</f>
        <v>0</v>
      </c>
      <c r="J69" s="140" t="str">
        <f>IF(I100=0,"",I69/I100*100)</f>
        <v/>
      </c>
    </row>
    <row r="70" spans="1:10" ht="36.75" customHeight="1">
      <c r="A70" s="129"/>
      <c r="B70" s="134" t="s">
        <v>99</v>
      </c>
      <c r="C70" s="198" t="s">
        <v>100</v>
      </c>
      <c r="D70" s="199"/>
      <c r="E70" s="199"/>
      <c r="F70" s="142" t="s">
        <v>24</v>
      </c>
      <c r="G70" s="135"/>
      <c r="H70" s="135"/>
      <c r="I70" s="135">
        <f>'SO 01 SO 01-1 Pol'!G73+'SO 01 SO 01-2 Pol'!G249</f>
        <v>0</v>
      </c>
      <c r="J70" s="140" t="str">
        <f>IF(I100=0,"",I70/I100*100)</f>
        <v/>
      </c>
    </row>
    <row r="71" spans="1:10" ht="36.75" customHeight="1">
      <c r="A71" s="129"/>
      <c r="B71" s="134" t="s">
        <v>101</v>
      </c>
      <c r="C71" s="198" t="s">
        <v>102</v>
      </c>
      <c r="D71" s="199"/>
      <c r="E71" s="199"/>
      <c r="F71" s="142" t="s">
        <v>24</v>
      </c>
      <c r="G71" s="135"/>
      <c r="H71" s="135"/>
      <c r="I71" s="135">
        <f>'SO 01 SO 01-2 Pol'!G447</f>
        <v>0</v>
      </c>
      <c r="J71" s="140" t="str">
        <f>IF(I100=0,"",I71/I100*100)</f>
        <v/>
      </c>
    </row>
    <row r="72" spans="1:10" ht="36.75" customHeight="1">
      <c r="A72" s="129"/>
      <c r="B72" s="134" t="s">
        <v>103</v>
      </c>
      <c r="C72" s="198" t="s">
        <v>104</v>
      </c>
      <c r="D72" s="199"/>
      <c r="E72" s="199"/>
      <c r="F72" s="142" t="s">
        <v>24</v>
      </c>
      <c r="G72" s="135"/>
      <c r="H72" s="135"/>
      <c r="I72" s="135">
        <f>'SO 01 SO 01-1 Pol'!G133+'SO 01 SO 01-2 Pol'!G461+'SO 01 SO 01-3 Pol'!G269</f>
        <v>0</v>
      </c>
      <c r="J72" s="140" t="str">
        <f>IF(I100=0,"",I72/I100*100)</f>
        <v/>
      </c>
    </row>
    <row r="73" spans="1:10" ht="36.75" customHeight="1">
      <c r="A73" s="129"/>
      <c r="B73" s="134" t="s">
        <v>105</v>
      </c>
      <c r="C73" s="198" t="s">
        <v>106</v>
      </c>
      <c r="D73" s="199"/>
      <c r="E73" s="199"/>
      <c r="F73" s="142" t="s">
        <v>25</v>
      </c>
      <c r="G73" s="135"/>
      <c r="H73" s="135"/>
      <c r="I73" s="135">
        <f>'SO 01 SO 01-1 Pol'!G136+'SO 01 SO 01-2 Pol'!G464+'SO 01 SO 01-3 Pol'!G271</f>
        <v>0</v>
      </c>
      <c r="J73" s="140" t="str">
        <f>IF(I100=0,"",I73/I100*100)</f>
        <v/>
      </c>
    </row>
    <row r="74" spans="1:10" ht="36.75" customHeight="1">
      <c r="A74" s="129"/>
      <c r="B74" s="134" t="s">
        <v>107</v>
      </c>
      <c r="C74" s="198" t="s">
        <v>108</v>
      </c>
      <c r="D74" s="199"/>
      <c r="E74" s="199"/>
      <c r="F74" s="142" t="s">
        <v>25</v>
      </c>
      <c r="G74" s="135"/>
      <c r="H74" s="135"/>
      <c r="I74" s="135">
        <f>'SO 01 SO 01-2 Pol'!G486</f>
        <v>0</v>
      </c>
      <c r="J74" s="140" t="str">
        <f>IF(I100=0,"",I74/I100*100)</f>
        <v/>
      </c>
    </row>
    <row r="75" spans="1:10" ht="36.75" customHeight="1">
      <c r="A75" s="129"/>
      <c r="B75" s="134" t="s">
        <v>109</v>
      </c>
      <c r="C75" s="198" t="s">
        <v>110</v>
      </c>
      <c r="D75" s="199"/>
      <c r="E75" s="199"/>
      <c r="F75" s="142" t="s">
        <v>25</v>
      </c>
      <c r="G75" s="135"/>
      <c r="H75" s="135"/>
      <c r="I75" s="135">
        <f>'SO 01 SO 01-2 Pol'!G505+'SO 01 SO 01-3 Pol'!G290</f>
        <v>0</v>
      </c>
      <c r="J75" s="140" t="str">
        <f>IF(I100=0,"",I75/I100*100)</f>
        <v/>
      </c>
    </row>
    <row r="76" spans="1:10" ht="36.75" customHeight="1">
      <c r="A76" s="129"/>
      <c r="B76" s="134" t="s">
        <v>111</v>
      </c>
      <c r="C76" s="198" t="s">
        <v>112</v>
      </c>
      <c r="D76" s="199"/>
      <c r="E76" s="199"/>
      <c r="F76" s="142" t="s">
        <v>25</v>
      </c>
      <c r="G76" s="135"/>
      <c r="H76" s="135"/>
      <c r="I76" s="135">
        <f>'SO 01 SO 01-3 Pol'!G310</f>
        <v>0</v>
      </c>
      <c r="J76" s="140" t="str">
        <f>IF(I100=0,"",I76/I100*100)</f>
        <v/>
      </c>
    </row>
    <row r="77" spans="1:10" ht="36.75" customHeight="1">
      <c r="A77" s="129"/>
      <c r="B77" s="134" t="s">
        <v>113</v>
      </c>
      <c r="C77" s="198" t="s">
        <v>114</v>
      </c>
      <c r="D77" s="199"/>
      <c r="E77" s="199"/>
      <c r="F77" s="142" t="s">
        <v>25</v>
      </c>
      <c r="G77" s="135"/>
      <c r="H77" s="135"/>
      <c r="I77" s="135">
        <f>'SO 01 SO 01-2 Pol'!G517</f>
        <v>0</v>
      </c>
      <c r="J77" s="140" t="str">
        <f>IF(I100=0,"",I77/I100*100)</f>
        <v/>
      </c>
    </row>
    <row r="78" spans="1:10" ht="36.75" customHeight="1">
      <c r="A78" s="129"/>
      <c r="B78" s="134" t="s">
        <v>115</v>
      </c>
      <c r="C78" s="198" t="s">
        <v>116</v>
      </c>
      <c r="D78" s="199"/>
      <c r="E78" s="199"/>
      <c r="F78" s="142" t="s">
        <v>25</v>
      </c>
      <c r="G78" s="135"/>
      <c r="H78" s="135"/>
      <c r="I78" s="135">
        <f>'SO 01 SO 01-2 Pol'!G519</f>
        <v>0</v>
      </c>
      <c r="J78" s="140" t="str">
        <f>IF(I100=0,"",I78/I100*100)</f>
        <v/>
      </c>
    </row>
    <row r="79" spans="1:10" ht="36.75" customHeight="1">
      <c r="A79" s="129"/>
      <c r="B79" s="134" t="s">
        <v>117</v>
      </c>
      <c r="C79" s="198" t="s">
        <v>118</v>
      </c>
      <c r="D79" s="199"/>
      <c r="E79" s="199"/>
      <c r="F79" s="142" t="s">
        <v>25</v>
      </c>
      <c r="G79" s="135"/>
      <c r="H79" s="135"/>
      <c r="I79" s="135">
        <f>'SO 01 SO 01-2 Pol'!G530+'SO 01 SO 01-3 Pol'!G327</f>
        <v>0</v>
      </c>
      <c r="J79" s="140" t="str">
        <f>IF(I100=0,"",I79/I100*100)</f>
        <v/>
      </c>
    </row>
    <row r="80" spans="1:10" ht="36.75" customHeight="1">
      <c r="A80" s="129"/>
      <c r="B80" s="134" t="s">
        <v>119</v>
      </c>
      <c r="C80" s="198" t="s">
        <v>120</v>
      </c>
      <c r="D80" s="199"/>
      <c r="E80" s="199"/>
      <c r="F80" s="142" t="s">
        <v>25</v>
      </c>
      <c r="G80" s="135"/>
      <c r="H80" s="135"/>
      <c r="I80" s="135">
        <f>'SO 01 SO 01-1 Pol'!G143</f>
        <v>0</v>
      </c>
      <c r="J80" s="140" t="str">
        <f>IF(I100=0,"",I80/I100*100)</f>
        <v/>
      </c>
    </row>
    <row r="81" spans="1:10" ht="36.75" customHeight="1">
      <c r="A81" s="129"/>
      <c r="B81" s="134" t="s">
        <v>121</v>
      </c>
      <c r="C81" s="198" t="s">
        <v>122</v>
      </c>
      <c r="D81" s="199"/>
      <c r="E81" s="199"/>
      <c r="F81" s="142" t="s">
        <v>25</v>
      </c>
      <c r="G81" s="135"/>
      <c r="H81" s="135"/>
      <c r="I81" s="135">
        <f>'SO 01 SO 01-3 Pol'!G329</f>
        <v>0</v>
      </c>
      <c r="J81" s="140" t="str">
        <f>IF(I100=0,"",I81/I100*100)</f>
        <v/>
      </c>
    </row>
    <row r="82" spans="1:10" ht="36.75" customHeight="1">
      <c r="A82" s="129"/>
      <c r="B82" s="134" t="s">
        <v>123</v>
      </c>
      <c r="C82" s="198" t="s">
        <v>124</v>
      </c>
      <c r="D82" s="199"/>
      <c r="E82" s="199"/>
      <c r="F82" s="142" t="s">
        <v>25</v>
      </c>
      <c r="G82" s="135"/>
      <c r="H82" s="135"/>
      <c r="I82" s="135">
        <f>'SO 01 SO 01-1 Pol'!G146+'SO 01 SO 01-2 Pol'!G533+'SO 01 SO 01-3 Pol'!G331</f>
        <v>0</v>
      </c>
      <c r="J82" s="140" t="str">
        <f>IF(I100=0,"",I82/I100*100)</f>
        <v/>
      </c>
    </row>
    <row r="83" spans="1:10" ht="36.75" customHeight="1">
      <c r="A83" s="129"/>
      <c r="B83" s="134" t="s">
        <v>125</v>
      </c>
      <c r="C83" s="198" t="s">
        <v>126</v>
      </c>
      <c r="D83" s="199"/>
      <c r="E83" s="199"/>
      <c r="F83" s="142" t="s">
        <v>25</v>
      </c>
      <c r="G83" s="135"/>
      <c r="H83" s="135"/>
      <c r="I83" s="135">
        <f>'SO 01 SO 01-2 Pol'!G547+'SO 01 SO 01-3 Pol'!G341</f>
        <v>0</v>
      </c>
      <c r="J83" s="140" t="str">
        <f>IF(I100=0,"",I83/I100*100)</f>
        <v/>
      </c>
    </row>
    <row r="84" spans="1:10" ht="36.75" customHeight="1">
      <c r="A84" s="129"/>
      <c r="B84" s="134" t="s">
        <v>127</v>
      </c>
      <c r="C84" s="198" t="s">
        <v>128</v>
      </c>
      <c r="D84" s="199"/>
      <c r="E84" s="199"/>
      <c r="F84" s="142" t="s">
        <v>25</v>
      </c>
      <c r="G84" s="135"/>
      <c r="H84" s="135"/>
      <c r="I84" s="135">
        <f>'SO 01 SO 01-1 Pol'!G158+'SO 01 SO 01-2 Pol'!G582</f>
        <v>0</v>
      </c>
      <c r="J84" s="140" t="str">
        <f>IF(I100=0,"",I84/I100*100)</f>
        <v/>
      </c>
    </row>
    <row r="85" spans="1:10" ht="36.75" customHeight="1">
      <c r="A85" s="129"/>
      <c r="B85" s="134" t="s">
        <v>129</v>
      </c>
      <c r="C85" s="198" t="s">
        <v>130</v>
      </c>
      <c r="D85" s="199"/>
      <c r="E85" s="199"/>
      <c r="F85" s="142" t="s">
        <v>25</v>
      </c>
      <c r="G85" s="135"/>
      <c r="H85" s="135"/>
      <c r="I85" s="135">
        <f>'SO 01 SO 01-3 Pol'!G366</f>
        <v>0</v>
      </c>
      <c r="J85" s="140" t="str">
        <f>IF(I100=0,"",I85/I100*100)</f>
        <v/>
      </c>
    </row>
    <row r="86" spans="1:10" ht="36.75" customHeight="1">
      <c r="A86" s="129"/>
      <c r="B86" s="134" t="s">
        <v>131</v>
      </c>
      <c r="C86" s="198" t="s">
        <v>132</v>
      </c>
      <c r="D86" s="199"/>
      <c r="E86" s="199"/>
      <c r="F86" s="142" t="s">
        <v>25</v>
      </c>
      <c r="G86" s="135"/>
      <c r="H86" s="135"/>
      <c r="I86" s="135">
        <f>'SO 01 SO 01-2 Pol'!G599</f>
        <v>0</v>
      </c>
      <c r="J86" s="140" t="str">
        <f>IF(I100=0,"",I86/I100*100)</f>
        <v/>
      </c>
    </row>
    <row r="87" spans="1:10" ht="36.75" customHeight="1">
      <c r="A87" s="129"/>
      <c r="B87" s="134" t="s">
        <v>133</v>
      </c>
      <c r="C87" s="198" t="s">
        <v>134</v>
      </c>
      <c r="D87" s="199"/>
      <c r="E87" s="199"/>
      <c r="F87" s="142" t="s">
        <v>25</v>
      </c>
      <c r="G87" s="135"/>
      <c r="H87" s="135"/>
      <c r="I87" s="135">
        <f>'SO 01 SO 01-3 Pol'!G373</f>
        <v>0</v>
      </c>
      <c r="J87" s="140" t="str">
        <f>IF(I100=0,"",I87/I100*100)</f>
        <v/>
      </c>
    </row>
    <row r="88" spans="1:10" ht="36.75" customHeight="1">
      <c r="A88" s="129"/>
      <c r="B88" s="134" t="s">
        <v>135</v>
      </c>
      <c r="C88" s="198" t="s">
        <v>136</v>
      </c>
      <c r="D88" s="199"/>
      <c r="E88" s="199"/>
      <c r="F88" s="142" t="s">
        <v>25</v>
      </c>
      <c r="G88" s="135"/>
      <c r="H88" s="135"/>
      <c r="I88" s="135">
        <f>'SO 01 SO 01-2 Pol'!G655</f>
        <v>0</v>
      </c>
      <c r="J88" s="140" t="str">
        <f>IF(I100=0,"",I88/I100*100)</f>
        <v/>
      </c>
    </row>
    <row r="89" spans="1:10" ht="36.75" customHeight="1">
      <c r="A89" s="129"/>
      <c r="B89" s="134" t="s">
        <v>137</v>
      </c>
      <c r="C89" s="198" t="s">
        <v>138</v>
      </c>
      <c r="D89" s="199"/>
      <c r="E89" s="199"/>
      <c r="F89" s="142" t="s">
        <v>25</v>
      </c>
      <c r="G89" s="135"/>
      <c r="H89" s="135"/>
      <c r="I89" s="135">
        <f>'SO 01 SO 01-2 Pol'!G684+'SO 01 SO 01-3 Pol'!G380</f>
        <v>0</v>
      </c>
      <c r="J89" s="140" t="str">
        <f>IF(I100=0,"",I89/I100*100)</f>
        <v/>
      </c>
    </row>
    <row r="90" spans="1:10" ht="36.75" customHeight="1">
      <c r="A90" s="129"/>
      <c r="B90" s="134" t="s">
        <v>139</v>
      </c>
      <c r="C90" s="198" t="s">
        <v>140</v>
      </c>
      <c r="D90" s="199"/>
      <c r="E90" s="199"/>
      <c r="F90" s="142" t="s">
        <v>25</v>
      </c>
      <c r="G90" s="135"/>
      <c r="H90" s="135"/>
      <c r="I90" s="135">
        <f>'SO 01 SO 01-2 Pol'!G691</f>
        <v>0</v>
      </c>
      <c r="J90" s="140" t="str">
        <f>IF(I100=0,"",I90/I100*100)</f>
        <v/>
      </c>
    </row>
    <row r="91" spans="1:10" ht="36.75" customHeight="1">
      <c r="A91" s="129"/>
      <c r="B91" s="134" t="s">
        <v>141</v>
      </c>
      <c r="C91" s="198" t="s">
        <v>142</v>
      </c>
      <c r="D91" s="199"/>
      <c r="E91" s="199"/>
      <c r="F91" s="142" t="s">
        <v>25</v>
      </c>
      <c r="G91" s="135"/>
      <c r="H91" s="135"/>
      <c r="I91" s="135">
        <f>'SO 01 SO 01-2 Pol'!G712+'SO 01 SO 01-3 Pol'!G385</f>
        <v>0</v>
      </c>
      <c r="J91" s="140" t="str">
        <f>IF(I100=0,"",I91/I100*100)</f>
        <v/>
      </c>
    </row>
    <row r="92" spans="1:10" ht="36.75" customHeight="1">
      <c r="A92" s="129"/>
      <c r="B92" s="134" t="s">
        <v>143</v>
      </c>
      <c r="C92" s="198" t="s">
        <v>144</v>
      </c>
      <c r="D92" s="199"/>
      <c r="E92" s="199"/>
      <c r="F92" s="142" t="s">
        <v>25</v>
      </c>
      <c r="G92" s="135"/>
      <c r="H92" s="135"/>
      <c r="I92" s="135">
        <f>'SO 01 SO 01-2 Pol'!G719</f>
        <v>0</v>
      </c>
      <c r="J92" s="140" t="str">
        <f>IF(I100=0,"",I92/I100*100)</f>
        <v/>
      </c>
    </row>
    <row r="93" spans="1:10" ht="36.75" customHeight="1">
      <c r="A93" s="129"/>
      <c r="B93" s="134" t="s">
        <v>145</v>
      </c>
      <c r="C93" s="198" t="s">
        <v>146</v>
      </c>
      <c r="D93" s="199"/>
      <c r="E93" s="199"/>
      <c r="F93" s="142" t="s">
        <v>25</v>
      </c>
      <c r="G93" s="135"/>
      <c r="H93" s="135"/>
      <c r="I93" s="135">
        <f>'SO 01 SO 01-1 Pol'!G166+'SO 01 SO 01-3 Pol'!G391</f>
        <v>0</v>
      </c>
      <c r="J93" s="140" t="str">
        <f>IF(I100=0,"",I93/I100*100)</f>
        <v/>
      </c>
    </row>
    <row r="94" spans="1:10" ht="36.75" customHeight="1">
      <c r="A94" s="129"/>
      <c r="B94" s="134" t="s">
        <v>147</v>
      </c>
      <c r="C94" s="198" t="s">
        <v>148</v>
      </c>
      <c r="D94" s="199"/>
      <c r="E94" s="199"/>
      <c r="F94" s="142" t="s">
        <v>25</v>
      </c>
      <c r="G94" s="135"/>
      <c r="H94" s="135"/>
      <c r="I94" s="135">
        <f>'SO 01 SO 01-3 Pol'!G393</f>
        <v>0</v>
      </c>
      <c r="J94" s="140" t="str">
        <f>IF(I100=0,"",I94/I100*100)</f>
        <v/>
      </c>
    </row>
    <row r="95" spans="1:10" ht="36.75" customHeight="1">
      <c r="A95" s="129"/>
      <c r="B95" s="134" t="s">
        <v>149</v>
      </c>
      <c r="C95" s="198" t="s">
        <v>150</v>
      </c>
      <c r="D95" s="199"/>
      <c r="E95" s="199"/>
      <c r="F95" s="142" t="s">
        <v>26</v>
      </c>
      <c r="G95" s="135"/>
      <c r="H95" s="135"/>
      <c r="I95" s="135">
        <f>'SO 01 SO 01-3 Pol'!G402</f>
        <v>0</v>
      </c>
      <c r="J95" s="140" t="str">
        <f>IF(I100=0,"",I95/I100*100)</f>
        <v/>
      </c>
    </row>
    <row r="96" spans="1:10" ht="36.75" customHeight="1">
      <c r="A96" s="129"/>
      <c r="B96" s="134" t="s">
        <v>151</v>
      </c>
      <c r="C96" s="198" t="s">
        <v>152</v>
      </c>
      <c r="D96" s="199"/>
      <c r="E96" s="199"/>
      <c r="F96" s="142" t="s">
        <v>26</v>
      </c>
      <c r="G96" s="135"/>
      <c r="H96" s="135"/>
      <c r="I96" s="135">
        <f>'SO 01 SO 01-3 Pol'!G405</f>
        <v>0</v>
      </c>
      <c r="J96" s="140" t="str">
        <f>IF(I100=0,"",I96/I100*100)</f>
        <v/>
      </c>
    </row>
    <row r="97" spans="1:10" ht="36.75" customHeight="1">
      <c r="A97" s="129"/>
      <c r="B97" s="134" t="s">
        <v>153</v>
      </c>
      <c r="C97" s="198" t="s">
        <v>154</v>
      </c>
      <c r="D97" s="199"/>
      <c r="E97" s="199"/>
      <c r="F97" s="142" t="s">
        <v>155</v>
      </c>
      <c r="G97" s="135"/>
      <c r="H97" s="135"/>
      <c r="I97" s="135">
        <f>'SO 01 SO 01-1 Pol'!G172+'SO 01 SO 01-2 Pol'!G767</f>
        <v>0</v>
      </c>
      <c r="J97" s="140" t="str">
        <f>IF(I100=0,"",I97/I100*100)</f>
        <v/>
      </c>
    </row>
    <row r="98" spans="1:10" ht="36.75" customHeight="1">
      <c r="A98" s="129"/>
      <c r="B98" s="134" t="s">
        <v>156</v>
      </c>
      <c r="C98" s="198" t="s">
        <v>27</v>
      </c>
      <c r="D98" s="199"/>
      <c r="E98" s="199"/>
      <c r="F98" s="142" t="s">
        <v>156</v>
      </c>
      <c r="G98" s="135"/>
      <c r="H98" s="135"/>
      <c r="I98" s="135">
        <f>'SO 00 SO 00-1 Naklady'!G8</f>
        <v>0</v>
      </c>
      <c r="J98" s="140" t="str">
        <f>IF(I100=0,"",I98/I100*100)</f>
        <v/>
      </c>
    </row>
    <row r="99" spans="1:10" ht="36.75" customHeight="1">
      <c r="A99" s="129"/>
      <c r="B99" s="134" t="s">
        <v>157</v>
      </c>
      <c r="C99" s="198" t="s">
        <v>28</v>
      </c>
      <c r="D99" s="199"/>
      <c r="E99" s="199"/>
      <c r="F99" s="142" t="s">
        <v>157</v>
      </c>
      <c r="G99" s="135"/>
      <c r="H99" s="135"/>
      <c r="I99" s="135">
        <f>'SO 00 SO 00-1 Naklady'!G18</f>
        <v>0</v>
      </c>
      <c r="J99" s="140" t="str">
        <f>IF(I100=0,"",I99/I100*100)</f>
        <v/>
      </c>
    </row>
    <row r="100" spans="1:10" ht="25.5" customHeight="1">
      <c r="A100" s="130"/>
      <c r="B100" s="136" t="s">
        <v>1</v>
      </c>
      <c r="C100" s="137"/>
      <c r="D100" s="138"/>
      <c r="E100" s="138"/>
      <c r="F100" s="143"/>
      <c r="G100" s="139"/>
      <c r="H100" s="139"/>
      <c r="I100" s="139">
        <f>SUM(I56:I99)</f>
        <v>0</v>
      </c>
      <c r="J100" s="141">
        <f>SUM(J56:J99)</f>
        <v>0</v>
      </c>
    </row>
    <row r="101" spans="1:10">
      <c r="F101" s="88"/>
      <c r="G101" s="88"/>
      <c r="H101" s="88"/>
      <c r="I101" s="88"/>
      <c r="J101" s="89"/>
    </row>
    <row r="102" spans="1:10">
      <c r="F102" s="88"/>
      <c r="G102" s="88"/>
      <c r="H102" s="88"/>
      <c r="I102" s="88"/>
      <c r="J102" s="89"/>
    </row>
    <row r="103" spans="1:10">
      <c r="F103" s="88"/>
      <c r="G103" s="88"/>
      <c r="H103" s="88"/>
      <c r="I103" s="88"/>
      <c r="J103" s="89"/>
    </row>
  </sheetData>
  <sheetProtection algorithmName="SHA-512" hashValue="UrOEQbdXs+7q0XYVc7yzbwdYRD2Qb9yvpw+jfRBWvl7Ftf7WS8GnGUip8YD9YE2MSY3/n+LJqYdaQt7U9b+2Yw==" saltValue="Wc7mL4JeOTvzGy9rInrFh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E49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baseColWidth="10" defaultColWidth="9.1640625" defaultRowHeight="13"/>
  <cols>
    <col min="1" max="1" width="4.33203125" style="3" customWidth="1"/>
    <col min="2" max="2" width="14.5" style="3" customWidth="1"/>
    <col min="3" max="3" width="38.33203125" style="7" customWidth="1"/>
    <col min="4" max="4" width="4.5" style="3" customWidth="1"/>
    <col min="5" max="5" width="10.5" style="3" customWidth="1"/>
    <col min="6" max="6" width="9.83203125" style="3" customWidth="1"/>
    <col min="7" max="7" width="12.6640625" style="3" customWidth="1"/>
    <col min="8" max="16384" width="9.1640625" style="3"/>
  </cols>
  <sheetData>
    <row r="1" spans="1:7" ht="16">
      <c r="A1" s="248" t="s">
        <v>6</v>
      </c>
      <c r="B1" s="248"/>
      <c r="C1" s="249"/>
      <c r="D1" s="248"/>
      <c r="E1" s="248"/>
      <c r="F1" s="248"/>
      <c r="G1" s="248"/>
    </row>
    <row r="2" spans="1:7" ht="25" customHeight="1">
      <c r="A2" s="50" t="s">
        <v>7</v>
      </c>
      <c r="B2" s="49"/>
      <c r="C2" s="250"/>
      <c r="D2" s="250"/>
      <c r="E2" s="250"/>
      <c r="F2" s="250"/>
      <c r="G2" s="251"/>
    </row>
    <row r="3" spans="1:7" ht="25" customHeight="1">
      <c r="A3" s="50" t="s">
        <v>8</v>
      </c>
      <c r="B3" s="49"/>
      <c r="C3" s="250"/>
      <c r="D3" s="250"/>
      <c r="E3" s="250"/>
      <c r="F3" s="250"/>
      <c r="G3" s="251"/>
    </row>
    <row r="4" spans="1:7" ht="25" customHeight="1">
      <c r="A4" s="50" t="s">
        <v>9</v>
      </c>
      <c r="B4" s="49"/>
      <c r="C4" s="250"/>
      <c r="D4" s="250"/>
      <c r="E4" s="250"/>
      <c r="F4" s="250"/>
      <c r="G4" s="251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G64" sqref="G64"/>
    </sheetView>
  </sheetViews>
  <sheetFormatPr baseColWidth="10" defaultColWidth="8.83203125" defaultRowHeight="13" outlineLevelRow="1"/>
  <cols>
    <col min="1" max="1" width="3.5" customWidth="1"/>
    <col min="2" max="2" width="12.5" style="127" customWidth="1"/>
    <col min="3" max="3" width="63.33203125" style="127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11" width="0" hidden="1" customWidth="1"/>
    <col min="14" max="17" width="0" hidden="1" customWidth="1"/>
    <col min="18" max="18" width="6.83203125" customWidth="1"/>
    <col min="20" max="20" width="8.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2" t="s">
        <v>158</v>
      </c>
      <c r="B1" s="252"/>
      <c r="C1" s="252"/>
      <c r="D1" s="252"/>
      <c r="E1" s="252"/>
      <c r="F1" s="252"/>
      <c r="G1" s="252"/>
      <c r="AG1" t="s">
        <v>159</v>
      </c>
    </row>
    <row r="2" spans="1:60" ht="25" customHeight="1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160</v>
      </c>
    </row>
    <row r="3" spans="1:60" ht="25" customHeight="1">
      <c r="A3" s="50" t="s">
        <v>8</v>
      </c>
      <c r="B3" s="49" t="s">
        <v>161</v>
      </c>
      <c r="C3" s="253" t="s">
        <v>54</v>
      </c>
      <c r="D3" s="254"/>
      <c r="E3" s="254"/>
      <c r="F3" s="254"/>
      <c r="G3" s="255"/>
      <c r="AC3" s="127" t="s">
        <v>162</v>
      </c>
      <c r="AG3" t="s">
        <v>163</v>
      </c>
    </row>
    <row r="4" spans="1:60" ht="25" customHeight="1">
      <c r="A4" s="145" t="s">
        <v>9</v>
      </c>
      <c r="B4" s="146" t="s">
        <v>53</v>
      </c>
      <c r="C4" s="256" t="s">
        <v>54</v>
      </c>
      <c r="D4" s="257"/>
      <c r="E4" s="257"/>
      <c r="F4" s="257"/>
      <c r="G4" s="258"/>
      <c r="AG4" t="s">
        <v>164</v>
      </c>
    </row>
    <row r="5" spans="1:60">
      <c r="D5" s="10"/>
    </row>
    <row r="6" spans="1:60" ht="42">
      <c r="A6" s="148" t="s">
        <v>165</v>
      </c>
      <c r="B6" s="150" t="s">
        <v>166</v>
      </c>
      <c r="C6" s="150" t="s">
        <v>167</v>
      </c>
      <c r="D6" s="149" t="s">
        <v>168</v>
      </c>
      <c r="E6" s="148" t="s">
        <v>169</v>
      </c>
      <c r="F6" s="147" t="s">
        <v>170</v>
      </c>
      <c r="G6" s="148" t="s">
        <v>29</v>
      </c>
      <c r="H6" s="151" t="s">
        <v>30</v>
      </c>
      <c r="I6" s="151" t="s">
        <v>171</v>
      </c>
      <c r="J6" s="151" t="s">
        <v>31</v>
      </c>
      <c r="K6" s="151" t="s">
        <v>172</v>
      </c>
      <c r="L6" s="151" t="s">
        <v>173</v>
      </c>
      <c r="M6" s="151" t="s">
        <v>174</v>
      </c>
      <c r="N6" s="151" t="s">
        <v>175</v>
      </c>
      <c r="O6" s="151" t="s">
        <v>176</v>
      </c>
      <c r="P6" s="151" t="s">
        <v>177</v>
      </c>
      <c r="Q6" s="151" t="s">
        <v>178</v>
      </c>
      <c r="R6" s="151" t="s">
        <v>179</v>
      </c>
      <c r="S6" s="151" t="s">
        <v>180</v>
      </c>
      <c r="T6" s="151" t="s">
        <v>181</v>
      </c>
      <c r="U6" s="151" t="s">
        <v>182</v>
      </c>
      <c r="V6" s="151" t="s">
        <v>183</v>
      </c>
      <c r="W6" s="151" t="s">
        <v>184</v>
      </c>
      <c r="X6" s="151" t="s">
        <v>185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4">
      <c r="A8" s="163" t="s">
        <v>186</v>
      </c>
      <c r="B8" s="164" t="s">
        <v>156</v>
      </c>
      <c r="C8" s="185" t="s">
        <v>27</v>
      </c>
      <c r="D8" s="165"/>
      <c r="E8" s="166"/>
      <c r="F8" s="167"/>
      <c r="G8" s="167">
        <f>SUMIF(AG9:AG17,"&lt;&gt;NOR",G9:G17)</f>
        <v>0</v>
      </c>
      <c r="H8" s="167"/>
      <c r="I8" s="167">
        <f>SUM(I9:I17)</f>
        <v>0</v>
      </c>
      <c r="J8" s="167"/>
      <c r="K8" s="167">
        <f>SUM(K9:K17)</f>
        <v>1310671.69</v>
      </c>
      <c r="L8" s="167"/>
      <c r="M8" s="167">
        <f>SUM(M9:M17)</f>
        <v>0</v>
      </c>
      <c r="N8" s="167"/>
      <c r="O8" s="167">
        <f>SUM(O9:O17)</f>
        <v>0</v>
      </c>
      <c r="P8" s="167"/>
      <c r="Q8" s="167">
        <f>SUM(Q9:Q17)</f>
        <v>0</v>
      </c>
      <c r="R8" s="167"/>
      <c r="S8" s="167"/>
      <c r="T8" s="168"/>
      <c r="U8" s="162"/>
      <c r="V8" s="162">
        <f>SUM(V9:V17)</f>
        <v>0</v>
      </c>
      <c r="W8" s="162"/>
      <c r="X8" s="162"/>
      <c r="AG8" t="s">
        <v>187</v>
      </c>
    </row>
    <row r="9" spans="1:60" outlineLevel="1">
      <c r="A9" s="169">
        <v>1</v>
      </c>
      <c r="B9" s="170" t="s">
        <v>188</v>
      </c>
      <c r="C9" s="186" t="s">
        <v>189</v>
      </c>
      <c r="D9" s="171" t="s">
        <v>190</v>
      </c>
      <c r="E9" s="172">
        <v>1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90046.32</v>
      </c>
      <c r="K9" s="174">
        <f>ROUND(E9*J9,2)</f>
        <v>90046.32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191</v>
      </c>
      <c r="T9" s="175" t="s">
        <v>192</v>
      </c>
      <c r="U9" s="161">
        <v>0</v>
      </c>
      <c r="V9" s="161">
        <f>ROUND(E9*U9,2)</f>
        <v>0</v>
      </c>
      <c r="W9" s="161"/>
      <c r="X9" s="161" t="s">
        <v>193</v>
      </c>
      <c r="Y9" s="152"/>
      <c r="Z9" s="152"/>
      <c r="AA9" s="152"/>
      <c r="AB9" s="152"/>
      <c r="AC9" s="152"/>
      <c r="AD9" s="152"/>
      <c r="AE9" s="152"/>
      <c r="AF9" s="152"/>
      <c r="AG9" s="152" t="s">
        <v>194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60" t="s">
        <v>225</v>
      </c>
      <c r="D10" s="261"/>
      <c r="E10" s="261"/>
      <c r="F10" s="261"/>
      <c r="G10" s="2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195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262" t="s">
        <v>196</v>
      </c>
      <c r="D11" s="263"/>
      <c r="E11" s="263"/>
      <c r="F11" s="263"/>
      <c r="G11" s="263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195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76" t="str">
        <f>C11</f>
        <v>Vyhotovení protokolu o vytyčení stavby se seznamem souřadnic vytyčených bodů a jejich polohopisnými (S-JTSK) a výškopisnými (Bpv) hodnotami.</v>
      </c>
      <c r="BB11" s="152"/>
      <c r="BC11" s="152"/>
      <c r="BD11" s="152"/>
      <c r="BE11" s="152"/>
      <c r="BF11" s="152"/>
      <c r="BG11" s="152"/>
      <c r="BH11" s="152"/>
    </row>
    <row r="12" spans="1:60" outlineLevel="1">
      <c r="A12" s="169">
        <v>2</v>
      </c>
      <c r="B12" s="170" t="s">
        <v>197</v>
      </c>
      <c r="C12" s="186" t="s">
        <v>198</v>
      </c>
      <c r="D12" s="171" t="s">
        <v>190</v>
      </c>
      <c r="E12" s="172">
        <v>1</v>
      </c>
      <c r="F12" s="173"/>
      <c r="G12" s="174">
        <f>ROUND(E12*F12,2)</f>
        <v>0</v>
      </c>
      <c r="H12" s="173">
        <v>0</v>
      </c>
      <c r="I12" s="174">
        <f>ROUND(E12*H12,2)</f>
        <v>0</v>
      </c>
      <c r="J12" s="173">
        <v>5000</v>
      </c>
      <c r="K12" s="174">
        <f>ROUND(E12*J12,2)</f>
        <v>5000</v>
      </c>
      <c r="L12" s="174">
        <v>21</v>
      </c>
      <c r="M12" s="174">
        <f>G12*(1+L12/100)</f>
        <v>0</v>
      </c>
      <c r="N12" s="174">
        <v>0</v>
      </c>
      <c r="O12" s="174">
        <f>ROUND(E12*N12,2)</f>
        <v>0</v>
      </c>
      <c r="P12" s="174">
        <v>0</v>
      </c>
      <c r="Q12" s="174">
        <f>ROUND(E12*P12,2)</f>
        <v>0</v>
      </c>
      <c r="R12" s="174"/>
      <c r="S12" s="174" t="s">
        <v>191</v>
      </c>
      <c r="T12" s="175" t="s">
        <v>192</v>
      </c>
      <c r="U12" s="161">
        <v>0</v>
      </c>
      <c r="V12" s="161">
        <f>ROUND(E12*U12,2)</f>
        <v>0</v>
      </c>
      <c r="W12" s="161"/>
      <c r="X12" s="161" t="s">
        <v>193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199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>
      <c r="A13" s="159"/>
      <c r="B13" s="160"/>
      <c r="C13" s="260" t="s">
        <v>200</v>
      </c>
      <c r="D13" s="261"/>
      <c r="E13" s="261"/>
      <c r="F13" s="261"/>
      <c r="G13" s="2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195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76" t="str">
        <f>C13</f>
        <v>Zaměření a vytýčení stávajících inženýrských sítí v místě stavby z hlediska jejich ochrany při provádění stavby.</v>
      </c>
      <c r="BB13" s="152"/>
      <c r="BC13" s="152"/>
      <c r="BD13" s="152"/>
      <c r="BE13" s="152"/>
      <c r="BF13" s="152"/>
      <c r="BG13" s="152"/>
      <c r="BH13" s="152"/>
    </row>
    <row r="14" spans="1:60" outlineLevel="1">
      <c r="A14" s="177">
        <v>3</v>
      </c>
      <c r="B14" s="178" t="s">
        <v>201</v>
      </c>
      <c r="C14" s="187" t="s">
        <v>202</v>
      </c>
      <c r="D14" s="179" t="s">
        <v>190</v>
      </c>
      <c r="E14" s="180">
        <v>1</v>
      </c>
      <c r="F14" s="181"/>
      <c r="G14" s="182">
        <f>ROUND(E14*F14,2)</f>
        <v>0</v>
      </c>
      <c r="H14" s="181">
        <v>0</v>
      </c>
      <c r="I14" s="182">
        <f>ROUND(E14*H14,2)</f>
        <v>0</v>
      </c>
      <c r="J14" s="181">
        <v>540277.93999999994</v>
      </c>
      <c r="K14" s="182">
        <f>ROUND(E14*J14,2)</f>
        <v>540277.93999999994</v>
      </c>
      <c r="L14" s="182">
        <v>21</v>
      </c>
      <c r="M14" s="182">
        <f>G14*(1+L14/100)</f>
        <v>0</v>
      </c>
      <c r="N14" s="182">
        <v>0</v>
      </c>
      <c r="O14" s="182">
        <f>ROUND(E14*N14,2)</f>
        <v>0</v>
      </c>
      <c r="P14" s="182">
        <v>0</v>
      </c>
      <c r="Q14" s="182">
        <f>ROUND(E14*P14,2)</f>
        <v>0</v>
      </c>
      <c r="R14" s="182"/>
      <c r="S14" s="182" t="s">
        <v>191</v>
      </c>
      <c r="T14" s="183" t="s">
        <v>192</v>
      </c>
      <c r="U14" s="161">
        <v>0</v>
      </c>
      <c r="V14" s="161">
        <f>ROUND(E14*U14,2)</f>
        <v>0</v>
      </c>
      <c r="W14" s="161"/>
      <c r="X14" s="161" t="s">
        <v>193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194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>
      <c r="A15" s="177">
        <v>4</v>
      </c>
      <c r="B15" s="178" t="s">
        <v>203</v>
      </c>
      <c r="C15" s="187" t="s">
        <v>204</v>
      </c>
      <c r="D15" s="179" t="s">
        <v>190</v>
      </c>
      <c r="E15" s="180">
        <v>1</v>
      </c>
      <c r="F15" s="181"/>
      <c r="G15" s="182">
        <f>ROUND(E15*F15,2)</f>
        <v>0</v>
      </c>
      <c r="H15" s="181">
        <v>0</v>
      </c>
      <c r="I15" s="182">
        <f>ROUND(E15*H15,2)</f>
        <v>0</v>
      </c>
      <c r="J15" s="181">
        <v>225115.81</v>
      </c>
      <c r="K15" s="182">
        <f>ROUND(E15*J15,2)</f>
        <v>225115.81</v>
      </c>
      <c r="L15" s="182">
        <v>21</v>
      </c>
      <c r="M15" s="182">
        <f>G15*(1+L15/100)</f>
        <v>0</v>
      </c>
      <c r="N15" s="182">
        <v>0</v>
      </c>
      <c r="O15" s="182">
        <f>ROUND(E15*N15,2)</f>
        <v>0</v>
      </c>
      <c r="P15" s="182">
        <v>0</v>
      </c>
      <c r="Q15" s="182">
        <f>ROUND(E15*P15,2)</f>
        <v>0</v>
      </c>
      <c r="R15" s="182"/>
      <c r="S15" s="182" t="s">
        <v>191</v>
      </c>
      <c r="T15" s="183" t="s">
        <v>192</v>
      </c>
      <c r="U15" s="161">
        <v>0</v>
      </c>
      <c r="V15" s="161">
        <f>ROUND(E15*U15,2)</f>
        <v>0</v>
      </c>
      <c r="W15" s="161"/>
      <c r="X15" s="161" t="s">
        <v>193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194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>
      <c r="A16" s="169">
        <v>5</v>
      </c>
      <c r="B16" s="170" t="s">
        <v>205</v>
      </c>
      <c r="C16" s="186" t="s">
        <v>206</v>
      </c>
      <c r="D16" s="171" t="s">
        <v>190</v>
      </c>
      <c r="E16" s="172">
        <v>1</v>
      </c>
      <c r="F16" s="173"/>
      <c r="G16" s="174">
        <f>ROUND(E16*F16,2)</f>
        <v>0</v>
      </c>
      <c r="H16" s="173">
        <v>0</v>
      </c>
      <c r="I16" s="174">
        <f>ROUND(E16*H16,2)</f>
        <v>0</v>
      </c>
      <c r="J16" s="173">
        <v>450231.62</v>
      </c>
      <c r="K16" s="174">
        <f>ROUND(E16*J16,2)</f>
        <v>450231.62</v>
      </c>
      <c r="L16" s="174">
        <v>21</v>
      </c>
      <c r="M16" s="174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4"/>
      <c r="S16" s="174" t="s">
        <v>191</v>
      </c>
      <c r="T16" s="175" t="s">
        <v>192</v>
      </c>
      <c r="U16" s="161">
        <v>0</v>
      </c>
      <c r="V16" s="161">
        <f>ROUND(E16*U16,2)</f>
        <v>0</v>
      </c>
      <c r="W16" s="161"/>
      <c r="X16" s="161" t="s">
        <v>193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194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>
      <c r="A17" s="159"/>
      <c r="B17" s="160"/>
      <c r="C17" s="260" t="s">
        <v>207</v>
      </c>
      <c r="D17" s="261"/>
      <c r="E17" s="261"/>
      <c r="F17" s="261"/>
      <c r="G17" s="2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195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14">
      <c r="A18" s="163" t="s">
        <v>186</v>
      </c>
      <c r="B18" s="164" t="s">
        <v>157</v>
      </c>
      <c r="C18" s="185" t="s">
        <v>28</v>
      </c>
      <c r="D18" s="165"/>
      <c r="E18" s="166"/>
      <c r="F18" s="167"/>
      <c r="G18" s="167">
        <f>SUMIF(AG19:AG22,"&lt;&gt;NOR",G19:G22)</f>
        <v>0</v>
      </c>
      <c r="H18" s="167"/>
      <c r="I18" s="167">
        <f>SUM(I19:I22)</f>
        <v>0</v>
      </c>
      <c r="J18" s="167"/>
      <c r="K18" s="167">
        <f>SUM(K19:K22)</f>
        <v>12000</v>
      </c>
      <c r="L18" s="167"/>
      <c r="M18" s="167">
        <f>SUM(M19:M22)</f>
        <v>0</v>
      </c>
      <c r="N18" s="167"/>
      <c r="O18" s="167">
        <f>SUM(O19:O22)</f>
        <v>0</v>
      </c>
      <c r="P18" s="167"/>
      <c r="Q18" s="167">
        <f>SUM(Q19:Q22)</f>
        <v>0</v>
      </c>
      <c r="R18" s="167"/>
      <c r="S18" s="167"/>
      <c r="T18" s="168"/>
      <c r="U18" s="162"/>
      <c r="V18" s="162">
        <f>SUM(V19:V22)</f>
        <v>0</v>
      </c>
      <c r="W18" s="162"/>
      <c r="X18" s="162"/>
      <c r="AG18" t="s">
        <v>187</v>
      </c>
    </row>
    <row r="19" spans="1:60" outlineLevel="1">
      <c r="A19" s="169">
        <v>6</v>
      </c>
      <c r="B19" s="170" t="s">
        <v>208</v>
      </c>
      <c r="C19" s="186" t="s">
        <v>209</v>
      </c>
      <c r="D19" s="171" t="s">
        <v>190</v>
      </c>
      <c r="E19" s="172">
        <v>1</v>
      </c>
      <c r="F19" s="173"/>
      <c r="G19" s="174">
        <f>ROUND(E19*F19,2)</f>
        <v>0</v>
      </c>
      <c r="H19" s="173">
        <v>0</v>
      </c>
      <c r="I19" s="174">
        <f>ROUND(E19*H19,2)</f>
        <v>0</v>
      </c>
      <c r="J19" s="173">
        <v>4000</v>
      </c>
      <c r="K19" s="174">
        <f>ROUND(E19*J19,2)</f>
        <v>4000</v>
      </c>
      <c r="L19" s="174">
        <v>21</v>
      </c>
      <c r="M19" s="174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4"/>
      <c r="S19" s="174" t="s">
        <v>191</v>
      </c>
      <c r="T19" s="175" t="s">
        <v>192</v>
      </c>
      <c r="U19" s="161">
        <v>0</v>
      </c>
      <c r="V19" s="161">
        <f>ROUND(E19*U19,2)</f>
        <v>0</v>
      </c>
      <c r="W19" s="161"/>
      <c r="X19" s="161" t="s">
        <v>193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199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>
      <c r="A20" s="159"/>
      <c r="B20" s="160"/>
      <c r="C20" s="260" t="s">
        <v>210</v>
      </c>
      <c r="D20" s="261"/>
      <c r="E20" s="261"/>
      <c r="F20" s="261"/>
      <c r="G20" s="2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195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>
      <c r="A21" s="177">
        <v>7</v>
      </c>
      <c r="B21" s="178" t="s">
        <v>211</v>
      </c>
      <c r="C21" s="187" t="s">
        <v>212</v>
      </c>
      <c r="D21" s="179" t="s">
        <v>190</v>
      </c>
      <c r="E21" s="180">
        <v>1</v>
      </c>
      <c r="F21" s="181"/>
      <c r="G21" s="182">
        <f>ROUND(E21*F21,2)</f>
        <v>0</v>
      </c>
      <c r="H21" s="181">
        <v>0</v>
      </c>
      <c r="I21" s="182">
        <f>ROUND(E21*H21,2)</f>
        <v>0</v>
      </c>
      <c r="J21" s="181">
        <v>4000</v>
      </c>
      <c r="K21" s="182">
        <f>ROUND(E21*J21,2)</f>
        <v>4000</v>
      </c>
      <c r="L21" s="182">
        <v>21</v>
      </c>
      <c r="M21" s="182">
        <f>G21*(1+L21/100)</f>
        <v>0</v>
      </c>
      <c r="N21" s="182">
        <v>0</v>
      </c>
      <c r="O21" s="182">
        <f>ROUND(E21*N21,2)</f>
        <v>0</v>
      </c>
      <c r="P21" s="182">
        <v>0</v>
      </c>
      <c r="Q21" s="182">
        <f>ROUND(E21*P21,2)</f>
        <v>0</v>
      </c>
      <c r="R21" s="182"/>
      <c r="S21" s="182" t="s">
        <v>191</v>
      </c>
      <c r="T21" s="183" t="s">
        <v>192</v>
      </c>
      <c r="U21" s="161">
        <v>0</v>
      </c>
      <c r="V21" s="161">
        <f>ROUND(E21*U21,2)</f>
        <v>0</v>
      </c>
      <c r="W21" s="161"/>
      <c r="X21" s="161" t="s">
        <v>193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199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>
      <c r="A22" s="169">
        <v>8</v>
      </c>
      <c r="B22" s="170" t="s">
        <v>213</v>
      </c>
      <c r="C22" s="186" t="s">
        <v>214</v>
      </c>
      <c r="D22" s="171" t="s">
        <v>190</v>
      </c>
      <c r="E22" s="172">
        <v>1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4000</v>
      </c>
      <c r="K22" s="174">
        <f>ROUND(E22*J22,2)</f>
        <v>4000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191</v>
      </c>
      <c r="T22" s="175" t="s">
        <v>192</v>
      </c>
      <c r="U22" s="161">
        <v>0</v>
      </c>
      <c r="V22" s="161">
        <f>ROUND(E22*U22,2)</f>
        <v>0</v>
      </c>
      <c r="W22" s="161"/>
      <c r="X22" s="161" t="s">
        <v>193</v>
      </c>
      <c r="Y22" s="152"/>
      <c r="Z22" s="152"/>
      <c r="AA22" s="152"/>
      <c r="AB22" s="152"/>
      <c r="AC22" s="152"/>
      <c r="AD22" s="152"/>
      <c r="AE22" s="152"/>
      <c r="AF22" s="152"/>
      <c r="AG22" s="152" t="s">
        <v>199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>
      <c r="A23" s="3"/>
      <c r="B23" s="4"/>
      <c r="C23" s="188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173</v>
      </c>
    </row>
    <row r="24" spans="1:60">
      <c r="A24" s="155"/>
      <c r="B24" s="156" t="s">
        <v>29</v>
      </c>
      <c r="C24" s="189"/>
      <c r="D24" s="157"/>
      <c r="E24" s="158"/>
      <c r="F24" s="158"/>
      <c r="G24" s="184">
        <f>G8+G18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215</v>
      </c>
    </row>
    <row r="25" spans="1:60">
      <c r="A25" s="259" t="s">
        <v>216</v>
      </c>
      <c r="B25" s="259"/>
      <c r="C25" s="18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ht="14">
      <c r="A26" s="3"/>
      <c r="B26" s="4" t="s">
        <v>217</v>
      </c>
      <c r="C26" s="188" t="s">
        <v>218</v>
      </c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219</v>
      </c>
    </row>
    <row r="27" spans="1:60" ht="14">
      <c r="A27" s="3"/>
      <c r="B27" s="4" t="s">
        <v>220</v>
      </c>
      <c r="C27" s="188" t="s">
        <v>221</v>
      </c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222</v>
      </c>
    </row>
    <row r="28" spans="1:60" ht="14">
      <c r="A28" s="3"/>
      <c r="B28" s="4"/>
      <c r="C28" s="188" t="s">
        <v>223</v>
      </c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224</v>
      </c>
    </row>
    <row r="29" spans="1:60">
      <c r="A29" s="3"/>
      <c r="B29" s="4"/>
      <c r="C29" s="18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>
      <c r="C30" s="190"/>
      <c r="D30" s="10"/>
      <c r="AG30" t="s">
        <v>226</v>
      </c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u0I5hJbJTsqsu3IVaMI/mrU3DlFqjn4ac4KyrjPW1ZT1mXnsroykq0eeW8kF3QOdylcvC0f2DjO1D0QDq9Q3vg==" saltValue="lcr9lfX7aneQzBnQU63wqg==" spinCount="100000" sheet="1" objects="1" scenarios="1"/>
  <mergeCells count="10">
    <mergeCell ref="A1:G1"/>
    <mergeCell ref="C2:G2"/>
    <mergeCell ref="C3:G3"/>
    <mergeCell ref="C4:G4"/>
    <mergeCell ref="A25:B25"/>
    <mergeCell ref="C10:G10"/>
    <mergeCell ref="C11:G11"/>
    <mergeCell ref="C13:G13"/>
    <mergeCell ref="C17:G17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57" sqref="F57"/>
    </sheetView>
  </sheetViews>
  <sheetFormatPr baseColWidth="10" defaultColWidth="8.83203125" defaultRowHeight="13" outlineLevelRow="1"/>
  <cols>
    <col min="1" max="1" width="3.5" customWidth="1"/>
    <col min="2" max="2" width="12.5" style="127" customWidth="1"/>
    <col min="3" max="3" width="63.33203125" style="127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11" width="0" hidden="1" customWidth="1"/>
    <col min="14" max="17" width="0" hidden="1" customWidth="1"/>
    <col min="18" max="18" width="6.83203125" customWidth="1"/>
    <col min="20" max="20" width="8.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2" t="s">
        <v>227</v>
      </c>
      <c r="B1" s="252"/>
      <c r="C1" s="252"/>
      <c r="D1" s="252"/>
      <c r="E1" s="252"/>
      <c r="F1" s="252"/>
      <c r="G1" s="252"/>
      <c r="AG1" t="s">
        <v>159</v>
      </c>
    </row>
    <row r="2" spans="1:60" ht="25" customHeight="1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160</v>
      </c>
    </row>
    <row r="3" spans="1:60" ht="25" customHeight="1">
      <c r="A3" s="50" t="s">
        <v>8</v>
      </c>
      <c r="B3" s="49" t="s">
        <v>56</v>
      </c>
      <c r="C3" s="253" t="s">
        <v>57</v>
      </c>
      <c r="D3" s="254"/>
      <c r="E3" s="254"/>
      <c r="F3" s="254"/>
      <c r="G3" s="255"/>
      <c r="AC3" s="127" t="s">
        <v>160</v>
      </c>
      <c r="AG3" t="s">
        <v>163</v>
      </c>
    </row>
    <row r="4" spans="1:60" ht="25" customHeight="1">
      <c r="A4" s="145" t="s">
        <v>9</v>
      </c>
      <c r="B4" s="146" t="s">
        <v>58</v>
      </c>
      <c r="C4" s="256" t="s">
        <v>59</v>
      </c>
      <c r="D4" s="257"/>
      <c r="E4" s="257"/>
      <c r="F4" s="257"/>
      <c r="G4" s="258"/>
      <c r="AG4" t="s">
        <v>164</v>
      </c>
    </row>
    <row r="5" spans="1:60">
      <c r="D5" s="10"/>
    </row>
    <row r="6" spans="1:60" ht="42">
      <c r="A6" s="148" t="s">
        <v>165</v>
      </c>
      <c r="B6" s="150" t="s">
        <v>166</v>
      </c>
      <c r="C6" s="150" t="s">
        <v>167</v>
      </c>
      <c r="D6" s="149" t="s">
        <v>168</v>
      </c>
      <c r="E6" s="148" t="s">
        <v>169</v>
      </c>
      <c r="F6" s="147" t="s">
        <v>170</v>
      </c>
      <c r="G6" s="148" t="s">
        <v>29</v>
      </c>
      <c r="H6" s="151" t="s">
        <v>30</v>
      </c>
      <c r="I6" s="151" t="s">
        <v>171</v>
      </c>
      <c r="J6" s="151" t="s">
        <v>31</v>
      </c>
      <c r="K6" s="151" t="s">
        <v>172</v>
      </c>
      <c r="L6" s="151" t="s">
        <v>173</v>
      </c>
      <c r="M6" s="151" t="s">
        <v>174</v>
      </c>
      <c r="N6" s="151" t="s">
        <v>175</v>
      </c>
      <c r="O6" s="151" t="s">
        <v>176</v>
      </c>
      <c r="P6" s="151" t="s">
        <v>177</v>
      </c>
      <c r="Q6" s="151" t="s">
        <v>178</v>
      </c>
      <c r="R6" s="151" t="s">
        <v>179</v>
      </c>
      <c r="S6" s="151" t="s">
        <v>180</v>
      </c>
      <c r="T6" s="151" t="s">
        <v>181</v>
      </c>
      <c r="U6" s="151" t="s">
        <v>182</v>
      </c>
      <c r="V6" s="151" t="s">
        <v>183</v>
      </c>
      <c r="W6" s="151" t="s">
        <v>184</v>
      </c>
      <c r="X6" s="151" t="s">
        <v>185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4">
      <c r="A8" s="163" t="s">
        <v>186</v>
      </c>
      <c r="B8" s="164" t="s">
        <v>71</v>
      </c>
      <c r="C8" s="185" t="s">
        <v>72</v>
      </c>
      <c r="D8" s="165"/>
      <c r="E8" s="166"/>
      <c r="F8" s="167"/>
      <c r="G8" s="167">
        <f>SUMIF(AG9:AG72,"&lt;&gt;NOR",G9:G72)</f>
        <v>0</v>
      </c>
      <c r="H8" s="167"/>
      <c r="I8" s="167">
        <f>SUM(I9:I72)</f>
        <v>0</v>
      </c>
      <c r="J8" s="167"/>
      <c r="K8" s="167">
        <f>SUM(K9:K72)</f>
        <v>54589.08</v>
      </c>
      <c r="L8" s="167"/>
      <c r="M8" s="167">
        <f>SUM(M9:M72)</f>
        <v>0</v>
      </c>
      <c r="N8" s="167"/>
      <c r="O8" s="167">
        <f>SUM(O9:O72)</f>
        <v>0</v>
      </c>
      <c r="P8" s="167"/>
      <c r="Q8" s="167">
        <f>SUM(Q9:Q72)</f>
        <v>193.14000000000001</v>
      </c>
      <c r="R8" s="167"/>
      <c r="S8" s="167"/>
      <c r="T8" s="168"/>
      <c r="U8" s="162"/>
      <c r="V8" s="162">
        <f>SUM(V9:V72)</f>
        <v>69.290000000000006</v>
      </c>
      <c r="W8" s="162"/>
      <c r="X8" s="162"/>
      <c r="AG8" t="s">
        <v>187</v>
      </c>
    </row>
    <row r="9" spans="1:60" ht="24" outlineLevel="1">
      <c r="A9" s="169">
        <v>1</v>
      </c>
      <c r="B9" s="170" t="s">
        <v>228</v>
      </c>
      <c r="C9" s="186" t="s">
        <v>229</v>
      </c>
      <c r="D9" s="171" t="s">
        <v>230</v>
      </c>
      <c r="E9" s="172">
        <v>26.5245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63.4</v>
      </c>
      <c r="K9" s="174">
        <f>ROUND(E9*J9,2)</f>
        <v>1681.65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0.13800000000000001</v>
      </c>
      <c r="Q9" s="174">
        <f>ROUND(E9*P9,2)</f>
        <v>3.66</v>
      </c>
      <c r="R9" s="174" t="s">
        <v>231</v>
      </c>
      <c r="S9" s="174" t="s">
        <v>191</v>
      </c>
      <c r="T9" s="175" t="s">
        <v>191</v>
      </c>
      <c r="U9" s="161">
        <v>0.16</v>
      </c>
      <c r="V9" s="161">
        <f>ROUND(E9*U9,2)</f>
        <v>4.24</v>
      </c>
      <c r="W9" s="161"/>
      <c r="X9" s="161" t="s">
        <v>232</v>
      </c>
      <c r="Y9" s="152"/>
      <c r="Z9" s="152"/>
      <c r="AA9" s="152"/>
      <c r="AB9" s="152"/>
      <c r="AC9" s="152"/>
      <c r="AD9" s="152"/>
      <c r="AE9" s="152"/>
      <c r="AF9" s="152"/>
      <c r="AG9" s="152" t="s">
        <v>233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64" t="s">
        <v>234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235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193" t="s">
        <v>236</v>
      </c>
      <c r="D11" s="191"/>
      <c r="E11" s="192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237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>
      <c r="A12" s="159"/>
      <c r="B12" s="160"/>
      <c r="C12" s="193" t="s">
        <v>238</v>
      </c>
      <c r="D12" s="191"/>
      <c r="E12" s="192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2"/>
      <c r="Z12" s="152"/>
      <c r="AA12" s="152"/>
      <c r="AB12" s="152"/>
      <c r="AC12" s="152"/>
      <c r="AD12" s="152"/>
      <c r="AE12" s="152"/>
      <c r="AF12" s="152"/>
      <c r="AG12" s="152" t="s">
        <v>237</v>
      </c>
      <c r="AH12" s="152">
        <v>0</v>
      </c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>
      <c r="A13" s="159"/>
      <c r="B13" s="160"/>
      <c r="C13" s="193" t="s">
        <v>239</v>
      </c>
      <c r="D13" s="191"/>
      <c r="E13" s="192">
        <v>10.48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237</v>
      </c>
      <c r="AH13" s="152">
        <v>0</v>
      </c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>
      <c r="A14" s="159"/>
      <c r="B14" s="160"/>
      <c r="C14" s="193" t="s">
        <v>240</v>
      </c>
      <c r="D14" s="191"/>
      <c r="E14" s="192">
        <v>5</v>
      </c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2"/>
      <c r="Z14" s="152"/>
      <c r="AA14" s="152"/>
      <c r="AB14" s="152"/>
      <c r="AC14" s="152"/>
      <c r="AD14" s="152"/>
      <c r="AE14" s="152"/>
      <c r="AF14" s="152"/>
      <c r="AG14" s="152" t="s">
        <v>237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>
      <c r="A15" s="159"/>
      <c r="B15" s="160"/>
      <c r="C15" s="193" t="s">
        <v>241</v>
      </c>
      <c r="D15" s="191"/>
      <c r="E15" s="192">
        <v>11.044499999999999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2"/>
      <c r="Z15" s="152"/>
      <c r="AA15" s="152"/>
      <c r="AB15" s="152"/>
      <c r="AC15" s="152"/>
      <c r="AD15" s="152"/>
      <c r="AE15" s="152"/>
      <c r="AF15" s="152"/>
      <c r="AG15" s="152" t="s">
        <v>237</v>
      </c>
      <c r="AH15" s="152">
        <v>0</v>
      </c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>
      <c r="A16" s="169">
        <v>2</v>
      </c>
      <c r="B16" s="170" t="s">
        <v>242</v>
      </c>
      <c r="C16" s="186" t="s">
        <v>243</v>
      </c>
      <c r="D16" s="171" t="s">
        <v>230</v>
      </c>
      <c r="E16" s="172">
        <v>26.5245</v>
      </c>
      <c r="F16" s="173"/>
      <c r="G16" s="174">
        <f>ROUND(E16*F16,2)</f>
        <v>0</v>
      </c>
      <c r="H16" s="173">
        <v>0</v>
      </c>
      <c r="I16" s="174">
        <f>ROUND(E16*H16,2)</f>
        <v>0</v>
      </c>
      <c r="J16" s="173">
        <v>159.5</v>
      </c>
      <c r="K16" s="174">
        <f>ROUND(E16*J16,2)</f>
        <v>4230.66</v>
      </c>
      <c r="L16" s="174">
        <v>21</v>
      </c>
      <c r="M16" s="174">
        <f>G16*(1+L16/100)</f>
        <v>0</v>
      </c>
      <c r="N16" s="174">
        <v>0</v>
      </c>
      <c r="O16" s="174">
        <f>ROUND(E16*N16,2)</f>
        <v>0</v>
      </c>
      <c r="P16" s="174">
        <v>0.44</v>
      </c>
      <c r="Q16" s="174">
        <f>ROUND(E16*P16,2)</f>
        <v>11.67</v>
      </c>
      <c r="R16" s="174" t="s">
        <v>231</v>
      </c>
      <c r="S16" s="174" t="s">
        <v>191</v>
      </c>
      <c r="T16" s="175" t="s">
        <v>191</v>
      </c>
      <c r="U16" s="161">
        <v>0.38</v>
      </c>
      <c r="V16" s="161">
        <f>ROUND(E16*U16,2)</f>
        <v>10.08</v>
      </c>
      <c r="W16" s="161"/>
      <c r="X16" s="161" t="s">
        <v>232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233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>
      <c r="A17" s="159"/>
      <c r="B17" s="160"/>
      <c r="C17" s="193" t="s">
        <v>236</v>
      </c>
      <c r="D17" s="191"/>
      <c r="E17" s="192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237</v>
      </c>
      <c r="AH17" s="152">
        <v>0</v>
      </c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>
      <c r="A18" s="159"/>
      <c r="B18" s="160"/>
      <c r="C18" s="193" t="s">
        <v>238</v>
      </c>
      <c r="D18" s="191"/>
      <c r="E18" s="192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2"/>
      <c r="Z18" s="152"/>
      <c r="AA18" s="152"/>
      <c r="AB18" s="152"/>
      <c r="AC18" s="152"/>
      <c r="AD18" s="152"/>
      <c r="AE18" s="152"/>
      <c r="AF18" s="152"/>
      <c r="AG18" s="152" t="s">
        <v>237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>
      <c r="A19" s="159"/>
      <c r="B19" s="160"/>
      <c r="C19" s="193" t="s">
        <v>239</v>
      </c>
      <c r="D19" s="191"/>
      <c r="E19" s="192">
        <v>10.48</v>
      </c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52"/>
      <c r="Z19" s="152"/>
      <c r="AA19" s="152"/>
      <c r="AB19" s="152"/>
      <c r="AC19" s="152"/>
      <c r="AD19" s="152"/>
      <c r="AE19" s="152"/>
      <c r="AF19" s="152"/>
      <c r="AG19" s="152" t="s">
        <v>237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>
      <c r="A20" s="159"/>
      <c r="B20" s="160"/>
      <c r="C20" s="193" t="s">
        <v>240</v>
      </c>
      <c r="D20" s="191"/>
      <c r="E20" s="192">
        <v>5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237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>
      <c r="A21" s="159"/>
      <c r="B21" s="160"/>
      <c r="C21" s="193" t="s">
        <v>241</v>
      </c>
      <c r="D21" s="191"/>
      <c r="E21" s="192">
        <v>11.044499999999999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237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4" outlineLevel="1">
      <c r="A22" s="169">
        <v>3</v>
      </c>
      <c r="B22" s="170" t="s">
        <v>244</v>
      </c>
      <c r="C22" s="186" t="s">
        <v>245</v>
      </c>
      <c r="D22" s="171" t="s">
        <v>230</v>
      </c>
      <c r="E22" s="172">
        <v>170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71.900000000000006</v>
      </c>
      <c r="K22" s="174">
        <f>ROUND(E22*J22,2)</f>
        <v>12223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0.66</v>
      </c>
      <c r="Q22" s="174">
        <f>ROUND(E22*P22,2)</f>
        <v>112.2</v>
      </c>
      <c r="R22" s="174" t="s">
        <v>231</v>
      </c>
      <c r="S22" s="174" t="s">
        <v>191</v>
      </c>
      <c r="T22" s="175" t="s">
        <v>191</v>
      </c>
      <c r="U22" s="161">
        <v>0.11899999999999999</v>
      </c>
      <c r="V22" s="161">
        <f>ROUND(E22*U22,2)</f>
        <v>20.23</v>
      </c>
      <c r="W22" s="161"/>
      <c r="X22" s="161" t="s">
        <v>232</v>
      </c>
      <c r="Y22" s="152"/>
      <c r="Z22" s="152"/>
      <c r="AA22" s="152"/>
      <c r="AB22" s="152"/>
      <c r="AC22" s="152"/>
      <c r="AD22" s="152"/>
      <c r="AE22" s="152"/>
      <c r="AF22" s="152"/>
      <c r="AG22" s="152" t="s">
        <v>233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>
      <c r="A23" s="159"/>
      <c r="B23" s="160"/>
      <c r="C23" s="193" t="s">
        <v>236</v>
      </c>
      <c r="D23" s="191"/>
      <c r="E23" s="192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237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>
      <c r="A24" s="159"/>
      <c r="B24" s="160"/>
      <c r="C24" s="193" t="s">
        <v>246</v>
      </c>
      <c r="D24" s="191"/>
      <c r="E24" s="192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2"/>
      <c r="Z24" s="152"/>
      <c r="AA24" s="152"/>
      <c r="AB24" s="152"/>
      <c r="AC24" s="152"/>
      <c r="AD24" s="152"/>
      <c r="AE24" s="152"/>
      <c r="AF24" s="152"/>
      <c r="AG24" s="152" t="s">
        <v>237</v>
      </c>
      <c r="AH24" s="152">
        <v>0</v>
      </c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>
      <c r="A25" s="159"/>
      <c r="B25" s="160"/>
      <c r="C25" s="193" t="s">
        <v>247</v>
      </c>
      <c r="D25" s="191"/>
      <c r="E25" s="192">
        <v>170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>
      <c r="A26" s="169">
        <v>4</v>
      </c>
      <c r="B26" s="170" t="s">
        <v>248</v>
      </c>
      <c r="C26" s="186" t="s">
        <v>249</v>
      </c>
      <c r="D26" s="171" t="s">
        <v>230</v>
      </c>
      <c r="E26" s="172">
        <v>170</v>
      </c>
      <c r="F26" s="173"/>
      <c r="G26" s="174">
        <f>ROUND(E26*F26,2)</f>
        <v>0</v>
      </c>
      <c r="H26" s="173">
        <v>0</v>
      </c>
      <c r="I26" s="174">
        <f>ROUND(E26*H26,2)</f>
        <v>0</v>
      </c>
      <c r="J26" s="173">
        <v>112</v>
      </c>
      <c r="K26" s="174">
        <f>ROUND(E26*J26,2)</f>
        <v>19040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0.36</v>
      </c>
      <c r="Q26" s="174">
        <f>ROUND(E26*P26,2)</f>
        <v>61.2</v>
      </c>
      <c r="R26" s="174" t="s">
        <v>231</v>
      </c>
      <c r="S26" s="174" t="s">
        <v>191</v>
      </c>
      <c r="T26" s="175" t="s">
        <v>191</v>
      </c>
      <c r="U26" s="161">
        <v>0.05</v>
      </c>
      <c r="V26" s="161">
        <f>ROUND(E26*U26,2)</f>
        <v>8.5</v>
      </c>
      <c r="W26" s="161"/>
      <c r="X26" s="161" t="s">
        <v>232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233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>
      <c r="A27" s="159"/>
      <c r="B27" s="160"/>
      <c r="C27" s="193" t="s">
        <v>236</v>
      </c>
      <c r="D27" s="191"/>
      <c r="E27" s="192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237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>
      <c r="A28" s="159"/>
      <c r="B28" s="160"/>
      <c r="C28" s="193" t="s">
        <v>246</v>
      </c>
      <c r="D28" s="191"/>
      <c r="E28" s="192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>
      <c r="A29" s="159"/>
      <c r="B29" s="160"/>
      <c r="C29" s="193" t="s">
        <v>247</v>
      </c>
      <c r="D29" s="191"/>
      <c r="E29" s="192">
        <v>170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237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>
      <c r="A30" s="169">
        <v>5</v>
      </c>
      <c r="B30" s="170" t="s">
        <v>250</v>
      </c>
      <c r="C30" s="186" t="s">
        <v>251</v>
      </c>
      <c r="D30" s="171" t="s">
        <v>252</v>
      </c>
      <c r="E30" s="172">
        <v>35.25</v>
      </c>
      <c r="F30" s="173"/>
      <c r="G30" s="174">
        <f>ROUND(E30*F30,2)</f>
        <v>0</v>
      </c>
      <c r="H30" s="173">
        <v>0</v>
      </c>
      <c r="I30" s="174">
        <f>ROUND(E30*H30,2)</f>
        <v>0</v>
      </c>
      <c r="J30" s="173">
        <v>57.7</v>
      </c>
      <c r="K30" s="174">
        <f>ROUND(E30*J30,2)</f>
        <v>2033.93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0.125</v>
      </c>
      <c r="Q30" s="174">
        <f>ROUND(E30*P30,2)</f>
        <v>4.41</v>
      </c>
      <c r="R30" s="174" t="s">
        <v>231</v>
      </c>
      <c r="S30" s="174" t="s">
        <v>191</v>
      </c>
      <c r="T30" s="175" t="s">
        <v>191</v>
      </c>
      <c r="U30" s="161">
        <v>0.08</v>
      </c>
      <c r="V30" s="161">
        <f>ROUND(E30*U30,2)</f>
        <v>2.82</v>
      </c>
      <c r="W30" s="161"/>
      <c r="X30" s="161" t="s">
        <v>232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233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>
      <c r="A31" s="159"/>
      <c r="B31" s="160"/>
      <c r="C31" s="264" t="s">
        <v>253</v>
      </c>
      <c r="D31" s="265"/>
      <c r="E31" s="265"/>
      <c r="F31" s="265"/>
      <c r="G31" s="265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235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76" t="str">
        <f>C31</f>
        <v>s vybouráním lože, s přemístěním hmot na skládku na vzdálenost do 3 m nebo naložením na dopravní prostředek</v>
      </c>
      <c r="BB31" s="152"/>
      <c r="BC31" s="152"/>
      <c r="BD31" s="152"/>
      <c r="BE31" s="152"/>
      <c r="BF31" s="152"/>
      <c r="BG31" s="152"/>
      <c r="BH31" s="152"/>
    </row>
    <row r="32" spans="1:60" outlineLevel="1">
      <c r="A32" s="159"/>
      <c r="B32" s="160"/>
      <c r="C32" s="193" t="s">
        <v>236</v>
      </c>
      <c r="D32" s="191"/>
      <c r="E32" s="192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237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>
      <c r="A33" s="159"/>
      <c r="B33" s="160"/>
      <c r="C33" s="193" t="s">
        <v>254</v>
      </c>
      <c r="D33" s="191"/>
      <c r="E33" s="192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52"/>
      <c r="Z33" s="152"/>
      <c r="AA33" s="152"/>
      <c r="AB33" s="152"/>
      <c r="AC33" s="152"/>
      <c r="AD33" s="152"/>
      <c r="AE33" s="152"/>
      <c r="AF33" s="152"/>
      <c r="AG33" s="152" t="s">
        <v>237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>
      <c r="A34" s="159"/>
      <c r="B34" s="160"/>
      <c r="C34" s="193" t="s">
        <v>255</v>
      </c>
      <c r="D34" s="191"/>
      <c r="E34" s="192">
        <v>35.25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237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>
      <c r="A35" s="169">
        <v>6</v>
      </c>
      <c r="B35" s="170" t="s">
        <v>256</v>
      </c>
      <c r="C35" s="186" t="s">
        <v>257</v>
      </c>
      <c r="D35" s="171" t="s">
        <v>258</v>
      </c>
      <c r="E35" s="172">
        <v>15.7392</v>
      </c>
      <c r="F35" s="173"/>
      <c r="G35" s="174">
        <f>ROUND(E35*F35,2)</f>
        <v>0</v>
      </c>
      <c r="H35" s="173">
        <v>0</v>
      </c>
      <c r="I35" s="174">
        <f>ROUND(E35*H35,2)</f>
        <v>0</v>
      </c>
      <c r="J35" s="173">
        <v>478.5</v>
      </c>
      <c r="K35" s="174">
        <f>ROUND(E35*J35,2)</f>
        <v>7531.21</v>
      </c>
      <c r="L35" s="174">
        <v>21</v>
      </c>
      <c r="M35" s="174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4" t="s">
        <v>259</v>
      </c>
      <c r="S35" s="174" t="s">
        <v>191</v>
      </c>
      <c r="T35" s="175" t="s">
        <v>191</v>
      </c>
      <c r="U35" s="161">
        <v>0.37</v>
      </c>
      <c r="V35" s="161">
        <f>ROUND(E35*U35,2)</f>
        <v>5.82</v>
      </c>
      <c r="W35" s="161"/>
      <c r="X35" s="161" t="s">
        <v>232</v>
      </c>
      <c r="Y35" s="152"/>
      <c r="Z35" s="152"/>
      <c r="AA35" s="152"/>
      <c r="AB35" s="152"/>
      <c r="AC35" s="152"/>
      <c r="AD35" s="152"/>
      <c r="AE35" s="152"/>
      <c r="AF35" s="152"/>
      <c r="AG35" s="152" t="s">
        <v>233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24" outlineLevel="1">
      <c r="A36" s="159"/>
      <c r="B36" s="160"/>
      <c r="C36" s="264" t="s">
        <v>260</v>
      </c>
      <c r="D36" s="265"/>
      <c r="E36" s="265"/>
      <c r="F36" s="265"/>
      <c r="G36" s="265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2"/>
      <c r="Z36" s="152"/>
      <c r="AA36" s="152"/>
      <c r="AB36" s="152"/>
      <c r="AC36" s="152"/>
      <c r="AD36" s="152"/>
      <c r="AE36" s="152"/>
      <c r="AF36" s="152"/>
      <c r="AG36" s="152" t="s">
        <v>235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76" t="str">
        <f>C36</f>
        <v>zapažených i nezapažených s urovnáním dna do předepsaného profilu a spádu, s přehozením výkopku na přilehlém terénu na vzdálenost do 3 m od podélné osy rýhy nebo s naložením výkopku na dopravní prostředek.</v>
      </c>
      <c r="BB36" s="152"/>
      <c r="BC36" s="152"/>
      <c r="BD36" s="152"/>
      <c r="BE36" s="152"/>
      <c r="BF36" s="152"/>
      <c r="BG36" s="152"/>
      <c r="BH36" s="152"/>
    </row>
    <row r="37" spans="1:60" outlineLevel="1">
      <c r="A37" s="159"/>
      <c r="B37" s="160"/>
      <c r="C37" s="193" t="s">
        <v>261</v>
      </c>
      <c r="D37" s="191"/>
      <c r="E37" s="192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237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>
      <c r="A38" s="159"/>
      <c r="B38" s="160"/>
      <c r="C38" s="193" t="s">
        <v>262</v>
      </c>
      <c r="D38" s="191"/>
      <c r="E38" s="192">
        <v>15.7392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237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>
      <c r="A39" s="169">
        <v>7</v>
      </c>
      <c r="B39" s="170" t="s">
        <v>263</v>
      </c>
      <c r="C39" s="186" t="s">
        <v>264</v>
      </c>
      <c r="D39" s="171" t="s">
        <v>258</v>
      </c>
      <c r="E39" s="172">
        <v>2.52</v>
      </c>
      <c r="F39" s="173"/>
      <c r="G39" s="174">
        <f>ROUND(E39*F39,2)</f>
        <v>0</v>
      </c>
      <c r="H39" s="173">
        <v>0</v>
      </c>
      <c r="I39" s="174">
        <f>ROUND(E39*H39,2)</f>
        <v>0</v>
      </c>
      <c r="J39" s="173">
        <v>1472</v>
      </c>
      <c r="K39" s="174">
        <f>ROUND(E39*J39,2)</f>
        <v>3709.44</v>
      </c>
      <c r="L39" s="174">
        <v>21</v>
      </c>
      <c r="M39" s="174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4" t="s">
        <v>259</v>
      </c>
      <c r="S39" s="174" t="s">
        <v>191</v>
      </c>
      <c r="T39" s="175" t="s">
        <v>191</v>
      </c>
      <c r="U39" s="161">
        <v>3.81</v>
      </c>
      <c r="V39" s="161">
        <f>ROUND(E39*U39,2)</f>
        <v>9.6</v>
      </c>
      <c r="W39" s="161"/>
      <c r="X39" s="161" t="s">
        <v>232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233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>
      <c r="A40" s="159"/>
      <c r="B40" s="160"/>
      <c r="C40" s="264" t="s">
        <v>265</v>
      </c>
      <c r="D40" s="265"/>
      <c r="E40" s="265"/>
      <c r="F40" s="265"/>
      <c r="G40" s="265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2"/>
      <c r="Z40" s="152"/>
      <c r="AA40" s="152"/>
      <c r="AB40" s="152"/>
      <c r="AC40" s="152"/>
      <c r="AD40" s="152"/>
      <c r="AE40" s="152"/>
      <c r="AF40" s="152"/>
      <c r="AG40" s="152" t="s">
        <v>235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76" t="str">
        <f>C40</f>
        <v xml:space="preserve"> bez naložení, avšak s vyprázdněním nádoby na hromady nebo do dopravního prostředku, na každých třeba i započatých 3 m výšky,</v>
      </c>
      <c r="BB40" s="152"/>
      <c r="BC40" s="152"/>
      <c r="BD40" s="152"/>
      <c r="BE40" s="152"/>
      <c r="BF40" s="152"/>
      <c r="BG40" s="152"/>
      <c r="BH40" s="152"/>
    </row>
    <row r="41" spans="1:60" outlineLevel="1">
      <c r="A41" s="159"/>
      <c r="B41" s="160"/>
      <c r="C41" s="193" t="s">
        <v>266</v>
      </c>
      <c r="D41" s="191"/>
      <c r="E41" s="192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2"/>
      <c r="Z41" s="152"/>
      <c r="AA41" s="152"/>
      <c r="AB41" s="152"/>
      <c r="AC41" s="152"/>
      <c r="AD41" s="152"/>
      <c r="AE41" s="152"/>
      <c r="AF41" s="152"/>
      <c r="AG41" s="152" t="s">
        <v>237</v>
      </c>
      <c r="AH41" s="152">
        <v>0</v>
      </c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>
      <c r="A42" s="159"/>
      <c r="B42" s="160"/>
      <c r="C42" s="193" t="s">
        <v>267</v>
      </c>
      <c r="D42" s="191"/>
      <c r="E42" s="192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2"/>
      <c r="Z42" s="152"/>
      <c r="AA42" s="152"/>
      <c r="AB42" s="152"/>
      <c r="AC42" s="152"/>
      <c r="AD42" s="152"/>
      <c r="AE42" s="152"/>
      <c r="AF42" s="152"/>
      <c r="AG42" s="152" t="s">
        <v>237</v>
      </c>
      <c r="AH42" s="152">
        <v>0</v>
      </c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>
      <c r="A43" s="159"/>
      <c r="B43" s="160"/>
      <c r="C43" s="193" t="s">
        <v>268</v>
      </c>
      <c r="D43" s="191"/>
      <c r="E43" s="192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2"/>
      <c r="Z43" s="152"/>
      <c r="AA43" s="152"/>
      <c r="AB43" s="152"/>
      <c r="AC43" s="152"/>
      <c r="AD43" s="152"/>
      <c r="AE43" s="152"/>
      <c r="AF43" s="152"/>
      <c r="AG43" s="152" t="s">
        <v>237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>
      <c r="A44" s="159"/>
      <c r="B44" s="160"/>
      <c r="C44" s="193" t="s">
        <v>269</v>
      </c>
      <c r="D44" s="191"/>
      <c r="E44" s="192">
        <v>2.52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237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>
      <c r="A45" s="169">
        <v>8</v>
      </c>
      <c r="B45" s="170" t="s">
        <v>270</v>
      </c>
      <c r="C45" s="186" t="s">
        <v>271</v>
      </c>
      <c r="D45" s="171" t="s">
        <v>258</v>
      </c>
      <c r="E45" s="172">
        <v>2.52</v>
      </c>
      <c r="F45" s="173"/>
      <c r="G45" s="174">
        <f>ROUND(E45*F45,2)</f>
        <v>0</v>
      </c>
      <c r="H45" s="173">
        <v>0</v>
      </c>
      <c r="I45" s="174">
        <f>ROUND(E45*H45,2)</f>
        <v>0</v>
      </c>
      <c r="J45" s="173">
        <v>98.2</v>
      </c>
      <c r="K45" s="174">
        <f>ROUND(E45*J45,2)</f>
        <v>247.46</v>
      </c>
      <c r="L45" s="174">
        <v>21</v>
      </c>
      <c r="M45" s="174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4" t="s">
        <v>259</v>
      </c>
      <c r="S45" s="174" t="s">
        <v>191</v>
      </c>
      <c r="T45" s="175" t="s">
        <v>191</v>
      </c>
      <c r="U45" s="161">
        <v>0.01</v>
      </c>
      <c r="V45" s="161">
        <f>ROUND(E45*U45,2)</f>
        <v>0.03</v>
      </c>
      <c r="W45" s="161"/>
      <c r="X45" s="161" t="s">
        <v>232</v>
      </c>
      <c r="Y45" s="152"/>
      <c r="Z45" s="152"/>
      <c r="AA45" s="152"/>
      <c r="AB45" s="152"/>
      <c r="AC45" s="152"/>
      <c r="AD45" s="152"/>
      <c r="AE45" s="152"/>
      <c r="AF45" s="152"/>
      <c r="AG45" s="152" t="s">
        <v>233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>
      <c r="A46" s="159"/>
      <c r="B46" s="160"/>
      <c r="C46" s="264" t="s">
        <v>272</v>
      </c>
      <c r="D46" s="265"/>
      <c r="E46" s="265"/>
      <c r="F46" s="265"/>
      <c r="G46" s="265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2"/>
      <c r="Z46" s="152"/>
      <c r="AA46" s="152"/>
      <c r="AB46" s="152"/>
      <c r="AC46" s="152"/>
      <c r="AD46" s="152"/>
      <c r="AE46" s="152"/>
      <c r="AF46" s="152"/>
      <c r="AG46" s="152" t="s">
        <v>235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>
      <c r="A47" s="159"/>
      <c r="B47" s="160"/>
      <c r="C47" s="193" t="s">
        <v>266</v>
      </c>
      <c r="D47" s="191"/>
      <c r="E47" s="192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237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>
      <c r="A48" s="159"/>
      <c r="B48" s="160"/>
      <c r="C48" s="193" t="s">
        <v>267</v>
      </c>
      <c r="D48" s="191"/>
      <c r="E48" s="192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>
      <c r="A49" s="159"/>
      <c r="B49" s="160"/>
      <c r="C49" s="193" t="s">
        <v>273</v>
      </c>
      <c r="D49" s="191"/>
      <c r="E49" s="192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2"/>
      <c r="Z49" s="152"/>
      <c r="AA49" s="152"/>
      <c r="AB49" s="152"/>
      <c r="AC49" s="152"/>
      <c r="AD49" s="152"/>
      <c r="AE49" s="152"/>
      <c r="AF49" s="152"/>
      <c r="AG49" s="152" t="s">
        <v>237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>
      <c r="A50" s="159"/>
      <c r="B50" s="160"/>
      <c r="C50" s="193" t="s">
        <v>269</v>
      </c>
      <c r="D50" s="191"/>
      <c r="E50" s="192">
        <v>2.52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237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>
      <c r="A51" s="169">
        <v>9</v>
      </c>
      <c r="B51" s="170" t="s">
        <v>274</v>
      </c>
      <c r="C51" s="186" t="s">
        <v>275</v>
      </c>
      <c r="D51" s="171" t="s">
        <v>258</v>
      </c>
      <c r="E51" s="172">
        <v>2.52</v>
      </c>
      <c r="F51" s="173"/>
      <c r="G51" s="174">
        <f>ROUND(E51*F51,2)</f>
        <v>0</v>
      </c>
      <c r="H51" s="173">
        <v>0</v>
      </c>
      <c r="I51" s="174">
        <f>ROUND(E51*H51,2)</f>
        <v>0</v>
      </c>
      <c r="J51" s="173">
        <v>258</v>
      </c>
      <c r="K51" s="174">
        <f>ROUND(E51*J51,2)</f>
        <v>650.16</v>
      </c>
      <c r="L51" s="174">
        <v>21</v>
      </c>
      <c r="M51" s="174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4" t="s">
        <v>259</v>
      </c>
      <c r="S51" s="174" t="s">
        <v>191</v>
      </c>
      <c r="T51" s="175" t="s">
        <v>191</v>
      </c>
      <c r="U51" s="161">
        <v>0.67</v>
      </c>
      <c r="V51" s="161">
        <f>ROUND(E51*U51,2)</f>
        <v>1.69</v>
      </c>
      <c r="W51" s="161"/>
      <c r="X51" s="161" t="s">
        <v>232</v>
      </c>
      <c r="Y51" s="152"/>
      <c r="Z51" s="152"/>
      <c r="AA51" s="152"/>
      <c r="AB51" s="152"/>
      <c r="AC51" s="152"/>
      <c r="AD51" s="152"/>
      <c r="AE51" s="152"/>
      <c r="AF51" s="152"/>
      <c r="AG51" s="152" t="s">
        <v>233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>
      <c r="A52" s="159"/>
      <c r="B52" s="160"/>
      <c r="C52" s="264" t="s">
        <v>276</v>
      </c>
      <c r="D52" s="265"/>
      <c r="E52" s="265"/>
      <c r="F52" s="265"/>
      <c r="G52" s="265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2"/>
      <c r="Z52" s="152"/>
      <c r="AA52" s="152"/>
      <c r="AB52" s="152"/>
      <c r="AC52" s="152"/>
      <c r="AD52" s="152"/>
      <c r="AE52" s="152"/>
      <c r="AF52" s="152"/>
      <c r="AG52" s="152" t="s">
        <v>235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>
      <c r="A53" s="159"/>
      <c r="B53" s="160"/>
      <c r="C53" s="193" t="s">
        <v>266</v>
      </c>
      <c r="D53" s="191"/>
      <c r="E53" s="192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2"/>
      <c r="Z53" s="152"/>
      <c r="AA53" s="152"/>
      <c r="AB53" s="152"/>
      <c r="AC53" s="152"/>
      <c r="AD53" s="152"/>
      <c r="AE53" s="152"/>
      <c r="AF53" s="152"/>
      <c r="AG53" s="152" t="s">
        <v>237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>
      <c r="A54" s="159"/>
      <c r="B54" s="160"/>
      <c r="C54" s="193" t="s">
        <v>267</v>
      </c>
      <c r="D54" s="191"/>
      <c r="E54" s="192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>
      <c r="A55" s="159"/>
      <c r="B55" s="160"/>
      <c r="C55" s="193" t="s">
        <v>268</v>
      </c>
      <c r="D55" s="191"/>
      <c r="E55" s="192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237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>
      <c r="A56" s="159"/>
      <c r="B56" s="160"/>
      <c r="C56" s="193" t="s">
        <v>269</v>
      </c>
      <c r="D56" s="191"/>
      <c r="E56" s="192">
        <v>2.52</v>
      </c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2"/>
      <c r="Z56" s="152"/>
      <c r="AA56" s="152"/>
      <c r="AB56" s="152"/>
      <c r="AC56" s="152"/>
      <c r="AD56" s="152"/>
      <c r="AE56" s="152"/>
      <c r="AF56" s="152"/>
      <c r="AG56" s="152" t="s">
        <v>237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ht="24" outlineLevel="1">
      <c r="A57" s="169">
        <v>10</v>
      </c>
      <c r="B57" s="170" t="s">
        <v>277</v>
      </c>
      <c r="C57" s="186" t="s">
        <v>278</v>
      </c>
      <c r="D57" s="171" t="s">
        <v>258</v>
      </c>
      <c r="E57" s="172">
        <v>2.52</v>
      </c>
      <c r="F57" s="173"/>
      <c r="G57" s="174">
        <f>ROUND(E57*F57,2)</f>
        <v>0</v>
      </c>
      <c r="H57" s="173">
        <v>0</v>
      </c>
      <c r="I57" s="174">
        <f>ROUND(E57*H57,2)</f>
        <v>0</v>
      </c>
      <c r="J57" s="173">
        <v>228.5</v>
      </c>
      <c r="K57" s="174">
        <f>ROUND(E57*J57,2)</f>
        <v>575.82000000000005</v>
      </c>
      <c r="L57" s="174">
        <v>21</v>
      </c>
      <c r="M57" s="174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4" t="s">
        <v>259</v>
      </c>
      <c r="S57" s="174" t="s">
        <v>191</v>
      </c>
      <c r="T57" s="175" t="s">
        <v>191</v>
      </c>
      <c r="U57" s="161">
        <v>0.59</v>
      </c>
      <c r="V57" s="161">
        <f>ROUND(E57*U57,2)</f>
        <v>1.49</v>
      </c>
      <c r="W57" s="161"/>
      <c r="X57" s="161" t="s">
        <v>232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233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>
      <c r="A58" s="159"/>
      <c r="B58" s="160"/>
      <c r="C58" s="264" t="s">
        <v>276</v>
      </c>
      <c r="D58" s="265"/>
      <c r="E58" s="265"/>
      <c r="F58" s="265"/>
      <c r="G58" s="265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2"/>
      <c r="Z58" s="152"/>
      <c r="AA58" s="152"/>
      <c r="AB58" s="152"/>
      <c r="AC58" s="152"/>
      <c r="AD58" s="152"/>
      <c r="AE58" s="152"/>
      <c r="AF58" s="152"/>
      <c r="AG58" s="152" t="s">
        <v>235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>
      <c r="A59" s="159"/>
      <c r="B59" s="160"/>
      <c r="C59" s="193" t="s">
        <v>266</v>
      </c>
      <c r="D59" s="191"/>
      <c r="E59" s="192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237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>
      <c r="A60" s="159"/>
      <c r="B60" s="160"/>
      <c r="C60" s="193" t="s">
        <v>267</v>
      </c>
      <c r="D60" s="191"/>
      <c r="E60" s="192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2"/>
      <c r="Z60" s="152"/>
      <c r="AA60" s="152"/>
      <c r="AB60" s="152"/>
      <c r="AC60" s="152"/>
      <c r="AD60" s="152"/>
      <c r="AE60" s="152"/>
      <c r="AF60" s="152"/>
      <c r="AG60" s="152" t="s">
        <v>237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>
      <c r="A61" s="159"/>
      <c r="B61" s="160"/>
      <c r="C61" s="193" t="s">
        <v>268</v>
      </c>
      <c r="D61" s="191"/>
      <c r="E61" s="192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237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>
      <c r="A62" s="159"/>
      <c r="B62" s="160"/>
      <c r="C62" s="193" t="s">
        <v>269</v>
      </c>
      <c r="D62" s="191"/>
      <c r="E62" s="192">
        <v>2.52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237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ht="24" outlineLevel="1">
      <c r="A63" s="169">
        <v>11</v>
      </c>
      <c r="B63" s="170" t="s">
        <v>279</v>
      </c>
      <c r="C63" s="186" t="s">
        <v>280</v>
      </c>
      <c r="D63" s="171" t="s">
        <v>258</v>
      </c>
      <c r="E63" s="172">
        <v>2.52</v>
      </c>
      <c r="F63" s="173"/>
      <c r="G63" s="174">
        <f>ROUND(E63*F63,2)</f>
        <v>0</v>
      </c>
      <c r="H63" s="173">
        <v>0</v>
      </c>
      <c r="I63" s="174">
        <f>ROUND(E63*H63,2)</f>
        <v>0</v>
      </c>
      <c r="J63" s="173">
        <v>274</v>
      </c>
      <c r="K63" s="174">
        <f>ROUND(E63*J63,2)</f>
        <v>690.48</v>
      </c>
      <c r="L63" s="174">
        <v>21</v>
      </c>
      <c r="M63" s="174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4" t="s">
        <v>259</v>
      </c>
      <c r="S63" s="174" t="s">
        <v>191</v>
      </c>
      <c r="T63" s="175" t="s">
        <v>191</v>
      </c>
      <c r="U63" s="161">
        <v>0.65</v>
      </c>
      <c r="V63" s="161">
        <f>ROUND(E63*U63,2)</f>
        <v>1.64</v>
      </c>
      <c r="W63" s="161"/>
      <c r="X63" s="161" t="s">
        <v>232</v>
      </c>
      <c r="Y63" s="152"/>
      <c r="Z63" s="152"/>
      <c r="AA63" s="152"/>
      <c r="AB63" s="152"/>
      <c r="AC63" s="152"/>
      <c r="AD63" s="152"/>
      <c r="AE63" s="152"/>
      <c r="AF63" s="152"/>
      <c r="AG63" s="152" t="s">
        <v>233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>
      <c r="A64" s="159"/>
      <c r="B64" s="160"/>
      <c r="C64" s="193" t="s">
        <v>266</v>
      </c>
      <c r="D64" s="191"/>
      <c r="E64" s="192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52"/>
      <c r="Z64" s="152"/>
      <c r="AA64" s="152"/>
      <c r="AB64" s="152"/>
      <c r="AC64" s="152"/>
      <c r="AD64" s="152"/>
      <c r="AE64" s="152"/>
      <c r="AF64" s="152"/>
      <c r="AG64" s="152" t="s">
        <v>237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>
      <c r="A65" s="159"/>
      <c r="B65" s="160"/>
      <c r="C65" s="193" t="s">
        <v>267</v>
      </c>
      <c r="D65" s="191"/>
      <c r="E65" s="192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2"/>
      <c r="Z65" s="152"/>
      <c r="AA65" s="152"/>
      <c r="AB65" s="152"/>
      <c r="AC65" s="152"/>
      <c r="AD65" s="152"/>
      <c r="AE65" s="152"/>
      <c r="AF65" s="152"/>
      <c r="AG65" s="152" t="s">
        <v>237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>
      <c r="A66" s="159"/>
      <c r="B66" s="160"/>
      <c r="C66" s="193" t="s">
        <v>281</v>
      </c>
      <c r="D66" s="191"/>
      <c r="E66" s="192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2"/>
      <c r="Z66" s="152"/>
      <c r="AA66" s="152"/>
      <c r="AB66" s="152"/>
      <c r="AC66" s="152"/>
      <c r="AD66" s="152"/>
      <c r="AE66" s="152"/>
      <c r="AF66" s="152"/>
      <c r="AG66" s="152" t="s">
        <v>237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>
      <c r="A67" s="159"/>
      <c r="B67" s="160"/>
      <c r="C67" s="193" t="s">
        <v>269</v>
      </c>
      <c r="D67" s="191"/>
      <c r="E67" s="192">
        <v>2.52</v>
      </c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237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>
      <c r="A68" s="169">
        <v>12</v>
      </c>
      <c r="B68" s="170" t="s">
        <v>282</v>
      </c>
      <c r="C68" s="186" t="s">
        <v>283</v>
      </c>
      <c r="D68" s="171" t="s">
        <v>258</v>
      </c>
      <c r="E68" s="172">
        <v>15.7392</v>
      </c>
      <c r="F68" s="173"/>
      <c r="G68" s="174">
        <f>ROUND(E68*F68,2)</f>
        <v>0</v>
      </c>
      <c r="H68" s="173">
        <v>0</v>
      </c>
      <c r="I68" s="174">
        <f>ROUND(E68*H68,2)</f>
        <v>0</v>
      </c>
      <c r="J68" s="173">
        <v>125.5</v>
      </c>
      <c r="K68" s="174">
        <f>ROUND(E68*J68,2)</f>
        <v>1975.27</v>
      </c>
      <c r="L68" s="174">
        <v>21</v>
      </c>
      <c r="M68" s="174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4" t="s">
        <v>259</v>
      </c>
      <c r="S68" s="174" t="s">
        <v>191</v>
      </c>
      <c r="T68" s="175" t="s">
        <v>191</v>
      </c>
      <c r="U68" s="161">
        <v>0.2</v>
      </c>
      <c r="V68" s="161">
        <f>ROUND(E68*U68,2)</f>
        <v>3.15</v>
      </c>
      <c r="W68" s="161"/>
      <c r="X68" s="161" t="s">
        <v>232</v>
      </c>
      <c r="Y68" s="152"/>
      <c r="Z68" s="152"/>
      <c r="AA68" s="152"/>
      <c r="AB68" s="152"/>
      <c r="AC68" s="152"/>
      <c r="AD68" s="152"/>
      <c r="AE68" s="152"/>
      <c r="AF68" s="152"/>
      <c r="AG68" s="152" t="s">
        <v>233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>
      <c r="A69" s="159"/>
      <c r="B69" s="160"/>
      <c r="C69" s="264" t="s">
        <v>284</v>
      </c>
      <c r="D69" s="265"/>
      <c r="E69" s="265"/>
      <c r="F69" s="265"/>
      <c r="G69" s="265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2"/>
      <c r="Z69" s="152"/>
      <c r="AA69" s="152"/>
      <c r="AB69" s="152"/>
      <c r="AC69" s="152"/>
      <c r="AD69" s="152"/>
      <c r="AE69" s="152"/>
      <c r="AF69" s="152"/>
      <c r="AG69" s="152" t="s">
        <v>235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>
      <c r="A70" s="159"/>
      <c r="B70" s="160"/>
      <c r="C70" s="262" t="s">
        <v>285</v>
      </c>
      <c r="D70" s="263"/>
      <c r="E70" s="263"/>
      <c r="F70" s="263"/>
      <c r="G70" s="263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195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>
      <c r="A71" s="159"/>
      <c r="B71" s="160"/>
      <c r="C71" s="193" t="s">
        <v>286</v>
      </c>
      <c r="D71" s="191"/>
      <c r="E71" s="192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>
      <c r="A72" s="159"/>
      <c r="B72" s="160"/>
      <c r="C72" s="193" t="s">
        <v>262</v>
      </c>
      <c r="D72" s="191"/>
      <c r="E72" s="192">
        <v>15.7392</v>
      </c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52"/>
      <c r="Z72" s="152"/>
      <c r="AA72" s="152"/>
      <c r="AB72" s="152"/>
      <c r="AC72" s="152"/>
      <c r="AD72" s="152"/>
      <c r="AE72" s="152"/>
      <c r="AF72" s="152"/>
      <c r="AG72" s="152" t="s">
        <v>237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14">
      <c r="A73" s="163" t="s">
        <v>186</v>
      </c>
      <c r="B73" s="164" t="s">
        <v>99</v>
      </c>
      <c r="C73" s="185" t="s">
        <v>100</v>
      </c>
      <c r="D73" s="165"/>
      <c r="E73" s="166"/>
      <c r="F73" s="167"/>
      <c r="G73" s="167">
        <f>SUMIF(AG74:AG132,"&lt;&gt;NOR",G74:G132)</f>
        <v>0</v>
      </c>
      <c r="H73" s="167"/>
      <c r="I73" s="167">
        <f>SUM(I74:I132)</f>
        <v>2764.68</v>
      </c>
      <c r="J73" s="167"/>
      <c r="K73" s="167">
        <f>SUM(K74:K132)</f>
        <v>283864.03999999998</v>
      </c>
      <c r="L73" s="167"/>
      <c r="M73" s="167">
        <f>SUM(M74:M132)</f>
        <v>0</v>
      </c>
      <c r="N73" s="167"/>
      <c r="O73" s="167">
        <f>SUM(O74:O132)</f>
        <v>0.11</v>
      </c>
      <c r="P73" s="167"/>
      <c r="Q73" s="167">
        <f>SUM(Q74:Q132)</f>
        <v>180.92000000000002</v>
      </c>
      <c r="R73" s="167"/>
      <c r="S73" s="167"/>
      <c r="T73" s="168"/>
      <c r="U73" s="162"/>
      <c r="V73" s="162">
        <f>SUM(V74:V132)</f>
        <v>595.64</v>
      </c>
      <c r="W73" s="162"/>
      <c r="X73" s="162"/>
      <c r="AG73" t="s">
        <v>187</v>
      </c>
    </row>
    <row r="74" spans="1:60" outlineLevel="1">
      <c r="A74" s="169">
        <v>13</v>
      </c>
      <c r="B74" s="170" t="s">
        <v>287</v>
      </c>
      <c r="C74" s="186" t="s">
        <v>288</v>
      </c>
      <c r="D74" s="171" t="s">
        <v>258</v>
      </c>
      <c r="E74" s="172">
        <v>16.958400000000001</v>
      </c>
      <c r="F74" s="173"/>
      <c r="G74" s="174">
        <f>ROUND(E74*F74,2)</f>
        <v>0</v>
      </c>
      <c r="H74" s="173">
        <v>0</v>
      </c>
      <c r="I74" s="174">
        <f>ROUND(E74*H74,2)</f>
        <v>0</v>
      </c>
      <c r="J74" s="173">
        <v>7080</v>
      </c>
      <c r="K74" s="174">
        <f>ROUND(E74*J74,2)</f>
        <v>120065.47</v>
      </c>
      <c r="L74" s="174">
        <v>21</v>
      </c>
      <c r="M74" s="174">
        <f>G74*(1+L74/100)</f>
        <v>0</v>
      </c>
      <c r="N74" s="174">
        <v>0</v>
      </c>
      <c r="O74" s="174">
        <f>ROUND(E74*N74,2)</f>
        <v>0</v>
      </c>
      <c r="P74" s="174">
        <v>2.4</v>
      </c>
      <c r="Q74" s="174">
        <f>ROUND(E74*P74,2)</f>
        <v>40.700000000000003</v>
      </c>
      <c r="R74" s="174" t="s">
        <v>289</v>
      </c>
      <c r="S74" s="174" t="s">
        <v>191</v>
      </c>
      <c r="T74" s="175" t="s">
        <v>191</v>
      </c>
      <c r="U74" s="161">
        <v>13.3</v>
      </c>
      <c r="V74" s="161">
        <f>ROUND(E74*U74,2)</f>
        <v>225.55</v>
      </c>
      <c r="W74" s="161"/>
      <c r="X74" s="161" t="s">
        <v>232</v>
      </c>
      <c r="Y74" s="152"/>
      <c r="Z74" s="152"/>
      <c r="AA74" s="152"/>
      <c r="AB74" s="152"/>
      <c r="AC74" s="152"/>
      <c r="AD74" s="152"/>
      <c r="AE74" s="152"/>
      <c r="AF74" s="152"/>
      <c r="AG74" s="152" t="s">
        <v>233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>
      <c r="A75" s="159"/>
      <c r="B75" s="160"/>
      <c r="C75" s="264" t="s">
        <v>290</v>
      </c>
      <c r="D75" s="265"/>
      <c r="E75" s="265"/>
      <c r="F75" s="265"/>
      <c r="G75" s="265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2"/>
      <c r="Z75" s="152"/>
      <c r="AA75" s="152"/>
      <c r="AB75" s="152"/>
      <c r="AC75" s="152"/>
      <c r="AD75" s="152"/>
      <c r="AE75" s="152"/>
      <c r="AF75" s="152"/>
      <c r="AG75" s="152" t="s">
        <v>235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>
      <c r="A76" s="159"/>
      <c r="B76" s="160"/>
      <c r="C76" s="193" t="s">
        <v>291</v>
      </c>
      <c r="D76" s="191"/>
      <c r="E76" s="192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237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>
      <c r="A77" s="159"/>
      <c r="B77" s="160"/>
      <c r="C77" s="193" t="s">
        <v>292</v>
      </c>
      <c r="D77" s="191"/>
      <c r="E77" s="192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237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>
      <c r="A78" s="159"/>
      <c r="B78" s="160"/>
      <c r="C78" s="193" t="s">
        <v>293</v>
      </c>
      <c r="D78" s="191"/>
      <c r="E78" s="192">
        <v>16.958400000000001</v>
      </c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52"/>
      <c r="Z78" s="152"/>
      <c r="AA78" s="152"/>
      <c r="AB78" s="152"/>
      <c r="AC78" s="152"/>
      <c r="AD78" s="152"/>
      <c r="AE78" s="152"/>
      <c r="AF78" s="152"/>
      <c r="AG78" s="152" t="s">
        <v>237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>
      <c r="A79" s="169">
        <v>14</v>
      </c>
      <c r="B79" s="170" t="s">
        <v>294</v>
      </c>
      <c r="C79" s="186" t="s">
        <v>295</v>
      </c>
      <c r="D79" s="171" t="s">
        <v>258</v>
      </c>
      <c r="E79" s="172">
        <v>35.33</v>
      </c>
      <c r="F79" s="173"/>
      <c r="G79" s="174">
        <f>ROUND(E79*F79,2)</f>
        <v>0</v>
      </c>
      <c r="H79" s="173">
        <v>33.950000000000003</v>
      </c>
      <c r="I79" s="174">
        <f>ROUND(E79*H79,2)</f>
        <v>1199.45</v>
      </c>
      <c r="J79" s="173">
        <v>893.05</v>
      </c>
      <c r="K79" s="174">
        <f>ROUND(E79*J79,2)</f>
        <v>31551.46</v>
      </c>
      <c r="L79" s="174">
        <v>21</v>
      </c>
      <c r="M79" s="174">
        <f>G79*(1+L79/100)</f>
        <v>0</v>
      </c>
      <c r="N79" s="174">
        <v>1.2800000000000001E-3</v>
      </c>
      <c r="O79" s="174">
        <f>ROUND(E79*N79,2)</f>
        <v>0.05</v>
      </c>
      <c r="P79" s="174">
        <v>1.95</v>
      </c>
      <c r="Q79" s="174">
        <f>ROUND(E79*P79,2)</f>
        <v>68.89</v>
      </c>
      <c r="R79" s="174" t="s">
        <v>289</v>
      </c>
      <c r="S79" s="174" t="s">
        <v>191</v>
      </c>
      <c r="T79" s="175" t="s">
        <v>191</v>
      </c>
      <c r="U79" s="161">
        <v>1.7</v>
      </c>
      <c r="V79" s="161">
        <f>ROUND(E79*U79,2)</f>
        <v>60.06</v>
      </c>
      <c r="W79" s="161"/>
      <c r="X79" s="161" t="s">
        <v>232</v>
      </c>
      <c r="Y79" s="152"/>
      <c r="Z79" s="152"/>
      <c r="AA79" s="152"/>
      <c r="AB79" s="152"/>
      <c r="AC79" s="152"/>
      <c r="AD79" s="152"/>
      <c r="AE79" s="152"/>
      <c r="AF79" s="152"/>
      <c r="AG79" s="152" t="s">
        <v>233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4" outlineLevel="1">
      <c r="A80" s="159"/>
      <c r="B80" s="160"/>
      <c r="C80" s="264" t="s">
        <v>296</v>
      </c>
      <c r="D80" s="265"/>
      <c r="E80" s="265"/>
      <c r="F80" s="265"/>
      <c r="G80" s="265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2"/>
      <c r="Z80" s="152"/>
      <c r="AA80" s="152"/>
      <c r="AB80" s="152"/>
      <c r="AC80" s="152"/>
      <c r="AD80" s="152"/>
      <c r="AE80" s="152"/>
      <c r="AF80" s="152"/>
      <c r="AG80" s="152" t="s">
        <v>235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76" t="str">
        <f>C80</f>
        <v>nebo vybourání otvorů průřezové plochy přes 4 m2 ve zdivu nadzákladovém, včetně pomocného lešení o výšce podlahy do 1900 mm a pro zatížení do 1,5 kPa  (150 kg/m2)</v>
      </c>
      <c r="BB80" s="152"/>
      <c r="BC80" s="152"/>
      <c r="BD80" s="152"/>
      <c r="BE80" s="152"/>
      <c r="BF80" s="152"/>
      <c r="BG80" s="152"/>
      <c r="BH80" s="152"/>
    </row>
    <row r="81" spans="1:60" outlineLevel="1">
      <c r="A81" s="159"/>
      <c r="B81" s="160"/>
      <c r="C81" s="193" t="s">
        <v>291</v>
      </c>
      <c r="D81" s="191"/>
      <c r="E81" s="192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237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>
      <c r="A82" s="159"/>
      <c r="B82" s="160"/>
      <c r="C82" s="193" t="s">
        <v>297</v>
      </c>
      <c r="D82" s="191"/>
      <c r="E82" s="192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237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>
      <c r="A83" s="159"/>
      <c r="B83" s="160"/>
      <c r="C83" s="193" t="s">
        <v>298</v>
      </c>
      <c r="D83" s="191"/>
      <c r="E83" s="192">
        <v>35.33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237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>
      <c r="A84" s="169">
        <v>15</v>
      </c>
      <c r="B84" s="170" t="s">
        <v>299</v>
      </c>
      <c r="C84" s="186" t="s">
        <v>300</v>
      </c>
      <c r="D84" s="171" t="s">
        <v>258</v>
      </c>
      <c r="E84" s="172">
        <v>1.476</v>
      </c>
      <c r="F84" s="173"/>
      <c r="G84" s="174">
        <f>ROUND(E84*F84,2)</f>
        <v>0</v>
      </c>
      <c r="H84" s="173">
        <v>38.93</v>
      </c>
      <c r="I84" s="174">
        <f>ROUND(E84*H84,2)</f>
        <v>57.46</v>
      </c>
      <c r="J84" s="173">
        <v>4511.07</v>
      </c>
      <c r="K84" s="174">
        <f>ROUND(E84*J84,2)</f>
        <v>6658.34</v>
      </c>
      <c r="L84" s="174">
        <v>21</v>
      </c>
      <c r="M84" s="174">
        <f>G84*(1+L84/100)</f>
        <v>0</v>
      </c>
      <c r="N84" s="174">
        <v>1.47E-3</v>
      </c>
      <c r="O84" s="174">
        <f>ROUND(E84*N84,2)</f>
        <v>0</v>
      </c>
      <c r="P84" s="174">
        <v>2.4</v>
      </c>
      <c r="Q84" s="174">
        <f>ROUND(E84*P84,2)</f>
        <v>3.54</v>
      </c>
      <c r="R84" s="174" t="s">
        <v>289</v>
      </c>
      <c r="S84" s="174" t="s">
        <v>191</v>
      </c>
      <c r="T84" s="175" t="s">
        <v>191</v>
      </c>
      <c r="U84" s="161">
        <v>8.5</v>
      </c>
      <c r="V84" s="161">
        <f>ROUND(E84*U84,2)</f>
        <v>12.55</v>
      </c>
      <c r="W84" s="161"/>
      <c r="X84" s="161" t="s">
        <v>232</v>
      </c>
      <c r="Y84" s="152"/>
      <c r="Z84" s="152"/>
      <c r="AA84" s="152"/>
      <c r="AB84" s="152"/>
      <c r="AC84" s="152"/>
      <c r="AD84" s="152"/>
      <c r="AE84" s="152"/>
      <c r="AF84" s="152"/>
      <c r="AG84" s="152" t="s">
        <v>233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4" outlineLevel="1">
      <c r="A85" s="159"/>
      <c r="B85" s="160"/>
      <c r="C85" s="264" t="s">
        <v>301</v>
      </c>
      <c r="D85" s="265"/>
      <c r="E85" s="265"/>
      <c r="F85" s="265"/>
      <c r="G85" s="265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52"/>
      <c r="Z85" s="152"/>
      <c r="AA85" s="152"/>
      <c r="AB85" s="152"/>
      <c r="AC85" s="152"/>
      <c r="AD85" s="152"/>
      <c r="AE85" s="152"/>
      <c r="AF85" s="152"/>
      <c r="AG85" s="152" t="s">
        <v>235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76" t="str">
        <f>C85</f>
        <v>nebo vybourání otvorů průřezové plochy přes 4 m2 ve zdivu železobetonovém, včetně pomocného lešení o výšce podlahy do 1900 mm a pro zatížení do 1,5 kPa  (150 kg/m2),</v>
      </c>
      <c r="BB85" s="152"/>
      <c r="BC85" s="152"/>
      <c r="BD85" s="152"/>
      <c r="BE85" s="152"/>
      <c r="BF85" s="152"/>
      <c r="BG85" s="152"/>
      <c r="BH85" s="152"/>
    </row>
    <row r="86" spans="1:60" outlineLevel="1">
      <c r="A86" s="159"/>
      <c r="B86" s="160"/>
      <c r="C86" s="193" t="s">
        <v>291</v>
      </c>
      <c r="D86" s="191"/>
      <c r="E86" s="192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237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>
      <c r="A87" s="159"/>
      <c r="B87" s="160"/>
      <c r="C87" s="193" t="s">
        <v>302</v>
      </c>
      <c r="D87" s="191"/>
      <c r="E87" s="192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2"/>
      <c r="Z87" s="152"/>
      <c r="AA87" s="152"/>
      <c r="AB87" s="152"/>
      <c r="AC87" s="152"/>
      <c r="AD87" s="152"/>
      <c r="AE87" s="152"/>
      <c r="AF87" s="152"/>
      <c r="AG87" s="152" t="s">
        <v>237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>
      <c r="A88" s="159"/>
      <c r="B88" s="160"/>
      <c r="C88" s="193" t="s">
        <v>303</v>
      </c>
      <c r="D88" s="191"/>
      <c r="E88" s="192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237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>
      <c r="A89" s="159"/>
      <c r="B89" s="160"/>
      <c r="C89" s="193" t="s">
        <v>304</v>
      </c>
      <c r="D89" s="191"/>
      <c r="E89" s="192">
        <v>1.476</v>
      </c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2"/>
      <c r="Z89" s="152"/>
      <c r="AA89" s="152"/>
      <c r="AB89" s="152"/>
      <c r="AC89" s="152"/>
      <c r="AD89" s="152"/>
      <c r="AE89" s="152"/>
      <c r="AF89" s="152"/>
      <c r="AG89" s="152" t="s">
        <v>237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>
      <c r="A90" s="169">
        <v>16</v>
      </c>
      <c r="B90" s="170" t="s">
        <v>305</v>
      </c>
      <c r="C90" s="186" t="s">
        <v>306</v>
      </c>
      <c r="D90" s="171" t="s">
        <v>258</v>
      </c>
      <c r="E90" s="172">
        <v>7.2</v>
      </c>
      <c r="F90" s="173"/>
      <c r="G90" s="174">
        <f>ROUND(E90*F90,2)</f>
        <v>0</v>
      </c>
      <c r="H90" s="173">
        <v>204.74</v>
      </c>
      <c r="I90" s="174">
        <f>ROUND(E90*H90,2)</f>
        <v>1474.13</v>
      </c>
      <c r="J90" s="173">
        <v>6340.26</v>
      </c>
      <c r="K90" s="174">
        <f>ROUND(E90*J90,2)</f>
        <v>45649.87</v>
      </c>
      <c r="L90" s="174">
        <v>21</v>
      </c>
      <c r="M90" s="174">
        <f>G90*(1+L90/100)</f>
        <v>0</v>
      </c>
      <c r="N90" s="174">
        <v>7.7099999999999998E-3</v>
      </c>
      <c r="O90" s="174">
        <f>ROUND(E90*N90,2)</f>
        <v>0.06</v>
      </c>
      <c r="P90" s="174">
        <v>2.4</v>
      </c>
      <c r="Q90" s="174">
        <f>ROUND(E90*P90,2)</f>
        <v>17.28</v>
      </c>
      <c r="R90" s="174" t="s">
        <v>289</v>
      </c>
      <c r="S90" s="174" t="s">
        <v>191</v>
      </c>
      <c r="T90" s="175" t="s">
        <v>191</v>
      </c>
      <c r="U90" s="161">
        <v>14.75</v>
      </c>
      <c r="V90" s="161">
        <f>ROUND(E90*U90,2)</f>
        <v>106.2</v>
      </c>
      <c r="W90" s="161"/>
      <c r="X90" s="161" t="s">
        <v>232</v>
      </c>
      <c r="Y90" s="152"/>
      <c r="Z90" s="152"/>
      <c r="AA90" s="152"/>
      <c r="AB90" s="152"/>
      <c r="AC90" s="152"/>
      <c r="AD90" s="152"/>
      <c r="AE90" s="152"/>
      <c r="AF90" s="152"/>
      <c r="AG90" s="152" t="s">
        <v>233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>
      <c r="A91" s="159"/>
      <c r="B91" s="160"/>
      <c r="C91" s="264" t="s">
        <v>307</v>
      </c>
      <c r="D91" s="265"/>
      <c r="E91" s="265"/>
      <c r="F91" s="265"/>
      <c r="G91" s="265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235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76" t="str">
        <f>C91</f>
        <v xml:space="preserve"> bez přerušení výztuže, včetně pomocného lešení o výšce podlahy do 1900 mm a pro zatížení do 1,5 kPa  (150 kg/m2),</v>
      </c>
      <c r="BB91" s="152"/>
      <c r="BC91" s="152"/>
      <c r="BD91" s="152"/>
      <c r="BE91" s="152"/>
      <c r="BF91" s="152"/>
      <c r="BG91" s="152"/>
      <c r="BH91" s="152"/>
    </row>
    <row r="92" spans="1:60" outlineLevel="1">
      <c r="A92" s="159"/>
      <c r="B92" s="160"/>
      <c r="C92" s="193" t="s">
        <v>291</v>
      </c>
      <c r="D92" s="191"/>
      <c r="E92" s="192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2"/>
      <c r="Z92" s="152"/>
      <c r="AA92" s="152"/>
      <c r="AB92" s="152"/>
      <c r="AC92" s="152"/>
      <c r="AD92" s="152"/>
      <c r="AE92" s="152"/>
      <c r="AF92" s="152"/>
      <c r="AG92" s="152" t="s">
        <v>237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>
      <c r="A93" s="159"/>
      <c r="B93" s="160"/>
      <c r="C93" s="193" t="s">
        <v>308</v>
      </c>
      <c r="D93" s="191"/>
      <c r="E93" s="192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237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>
      <c r="A94" s="159"/>
      <c r="B94" s="160"/>
      <c r="C94" s="193" t="s">
        <v>309</v>
      </c>
      <c r="D94" s="191"/>
      <c r="E94" s="192">
        <v>6.72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237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>
      <c r="A95" s="159"/>
      <c r="B95" s="160"/>
      <c r="C95" s="193" t="s">
        <v>310</v>
      </c>
      <c r="D95" s="191"/>
      <c r="E95" s="192">
        <v>0.48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237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ht="24" outlineLevel="1">
      <c r="A96" s="169">
        <v>17</v>
      </c>
      <c r="B96" s="170" t="s">
        <v>311</v>
      </c>
      <c r="C96" s="186" t="s">
        <v>312</v>
      </c>
      <c r="D96" s="171" t="s">
        <v>258</v>
      </c>
      <c r="E96" s="172">
        <v>9.1025600000000004</v>
      </c>
      <c r="F96" s="173"/>
      <c r="G96" s="174">
        <f>ROUND(E96*F96,2)</f>
        <v>0</v>
      </c>
      <c r="H96" s="173">
        <v>0</v>
      </c>
      <c r="I96" s="174">
        <f>ROUND(E96*H96,2)</f>
        <v>0</v>
      </c>
      <c r="J96" s="173">
        <v>2425</v>
      </c>
      <c r="K96" s="174">
        <f>ROUND(E96*J96,2)</f>
        <v>22073.71</v>
      </c>
      <c r="L96" s="174">
        <v>21</v>
      </c>
      <c r="M96" s="174">
        <f>G96*(1+L96/100)</f>
        <v>0</v>
      </c>
      <c r="N96" s="174">
        <v>0</v>
      </c>
      <c r="O96" s="174">
        <f>ROUND(E96*N96,2)</f>
        <v>0</v>
      </c>
      <c r="P96" s="174">
        <v>2.2000000000000002</v>
      </c>
      <c r="Q96" s="174">
        <f>ROUND(E96*P96,2)</f>
        <v>20.03</v>
      </c>
      <c r="R96" s="174" t="s">
        <v>289</v>
      </c>
      <c r="S96" s="174" t="s">
        <v>191</v>
      </c>
      <c r="T96" s="175" t="s">
        <v>191</v>
      </c>
      <c r="U96" s="161">
        <v>5.87</v>
      </c>
      <c r="V96" s="161">
        <f>ROUND(E96*U96,2)</f>
        <v>53.43</v>
      </c>
      <c r="W96" s="161"/>
      <c r="X96" s="161" t="s">
        <v>232</v>
      </c>
      <c r="Y96" s="152"/>
      <c r="Z96" s="152"/>
      <c r="AA96" s="152"/>
      <c r="AB96" s="152"/>
      <c r="AC96" s="152"/>
      <c r="AD96" s="152"/>
      <c r="AE96" s="152"/>
      <c r="AF96" s="152"/>
      <c r="AG96" s="152" t="s">
        <v>233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>
      <c r="A97" s="159"/>
      <c r="B97" s="160"/>
      <c r="C97" s="193" t="s">
        <v>303</v>
      </c>
      <c r="D97" s="191"/>
      <c r="E97" s="192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52"/>
      <c r="Z97" s="152"/>
      <c r="AA97" s="152"/>
      <c r="AB97" s="152"/>
      <c r="AC97" s="152"/>
      <c r="AD97" s="152"/>
      <c r="AE97" s="152"/>
      <c r="AF97" s="152"/>
      <c r="AG97" s="152" t="s">
        <v>237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>
      <c r="A98" s="159"/>
      <c r="B98" s="160"/>
      <c r="C98" s="193" t="s">
        <v>313</v>
      </c>
      <c r="D98" s="191"/>
      <c r="E98" s="192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52"/>
      <c r="Z98" s="152"/>
      <c r="AA98" s="152"/>
      <c r="AB98" s="152"/>
      <c r="AC98" s="152"/>
      <c r="AD98" s="152"/>
      <c r="AE98" s="152"/>
      <c r="AF98" s="152"/>
      <c r="AG98" s="152" t="s">
        <v>237</v>
      </c>
      <c r="AH98" s="152">
        <v>0</v>
      </c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>
      <c r="A99" s="159"/>
      <c r="B99" s="160"/>
      <c r="C99" s="193" t="s">
        <v>314</v>
      </c>
      <c r="D99" s="191"/>
      <c r="E99" s="192">
        <v>9.1025600000000004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237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ht="24" outlineLevel="1">
      <c r="A100" s="169">
        <v>18</v>
      </c>
      <c r="B100" s="170" t="s">
        <v>315</v>
      </c>
      <c r="C100" s="186" t="s">
        <v>316</v>
      </c>
      <c r="D100" s="171" t="s">
        <v>258</v>
      </c>
      <c r="E100" s="172">
        <v>9.1025600000000004</v>
      </c>
      <c r="F100" s="173"/>
      <c r="G100" s="174">
        <f>ROUND(E100*F100,2)</f>
        <v>0</v>
      </c>
      <c r="H100" s="173">
        <v>0</v>
      </c>
      <c r="I100" s="174">
        <f>ROUND(E100*H100,2)</f>
        <v>0</v>
      </c>
      <c r="J100" s="173">
        <v>2585</v>
      </c>
      <c r="K100" s="174">
        <f>ROUND(E100*J100,2)</f>
        <v>23530.12</v>
      </c>
      <c r="L100" s="174">
        <v>21</v>
      </c>
      <c r="M100" s="174">
        <f>G100*(1+L100/100)</f>
        <v>0</v>
      </c>
      <c r="N100" s="174">
        <v>0</v>
      </c>
      <c r="O100" s="174">
        <f>ROUND(E100*N100,2)</f>
        <v>0</v>
      </c>
      <c r="P100" s="174">
        <v>2.2000000000000002</v>
      </c>
      <c r="Q100" s="174">
        <f>ROUND(E100*P100,2)</f>
        <v>20.03</v>
      </c>
      <c r="R100" s="174" t="s">
        <v>289</v>
      </c>
      <c r="S100" s="174" t="s">
        <v>191</v>
      </c>
      <c r="T100" s="175" t="s">
        <v>191</v>
      </c>
      <c r="U100" s="161">
        <v>6.35</v>
      </c>
      <c r="V100" s="161">
        <f>ROUND(E100*U100,2)</f>
        <v>57.8</v>
      </c>
      <c r="W100" s="161"/>
      <c r="X100" s="161" t="s">
        <v>232</v>
      </c>
      <c r="Y100" s="152"/>
      <c r="Z100" s="152"/>
      <c r="AA100" s="152"/>
      <c r="AB100" s="152"/>
      <c r="AC100" s="152"/>
      <c r="AD100" s="152"/>
      <c r="AE100" s="152"/>
      <c r="AF100" s="152"/>
      <c r="AG100" s="152" t="s">
        <v>233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>
      <c r="A101" s="159"/>
      <c r="B101" s="160"/>
      <c r="C101" s="193" t="s">
        <v>303</v>
      </c>
      <c r="D101" s="191"/>
      <c r="E101" s="192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237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>
      <c r="A102" s="159"/>
      <c r="B102" s="160"/>
      <c r="C102" s="193" t="s">
        <v>313</v>
      </c>
      <c r="D102" s="191"/>
      <c r="E102" s="192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2"/>
      <c r="Z102" s="152"/>
      <c r="AA102" s="152"/>
      <c r="AB102" s="152"/>
      <c r="AC102" s="152"/>
      <c r="AD102" s="152"/>
      <c r="AE102" s="152"/>
      <c r="AF102" s="152"/>
      <c r="AG102" s="152" t="s">
        <v>237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>
      <c r="A103" s="159"/>
      <c r="B103" s="160"/>
      <c r="C103" s="193" t="s">
        <v>314</v>
      </c>
      <c r="D103" s="191"/>
      <c r="E103" s="192">
        <v>9.1025600000000004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237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ht="24" outlineLevel="1">
      <c r="A104" s="169">
        <v>19</v>
      </c>
      <c r="B104" s="170" t="s">
        <v>317</v>
      </c>
      <c r="C104" s="186" t="s">
        <v>318</v>
      </c>
      <c r="D104" s="171" t="s">
        <v>230</v>
      </c>
      <c r="E104" s="172">
        <v>60.683750000000003</v>
      </c>
      <c r="F104" s="173"/>
      <c r="G104" s="174">
        <f>ROUND(E104*F104,2)</f>
        <v>0</v>
      </c>
      <c r="H104" s="173">
        <v>0</v>
      </c>
      <c r="I104" s="174">
        <f>ROUND(E104*H104,2)</f>
        <v>0</v>
      </c>
      <c r="J104" s="173">
        <v>319.5</v>
      </c>
      <c r="K104" s="174">
        <f>ROUND(E104*J104,2)</f>
        <v>19388.46</v>
      </c>
      <c r="L104" s="174">
        <v>21</v>
      </c>
      <c r="M104" s="174">
        <f>G104*(1+L104/100)</f>
        <v>0</v>
      </c>
      <c r="N104" s="174">
        <v>0</v>
      </c>
      <c r="O104" s="174">
        <f>ROUND(E104*N104,2)</f>
        <v>0</v>
      </c>
      <c r="P104" s="174">
        <v>0.09</v>
      </c>
      <c r="Q104" s="174">
        <f>ROUND(E104*P104,2)</f>
        <v>5.46</v>
      </c>
      <c r="R104" s="174" t="s">
        <v>289</v>
      </c>
      <c r="S104" s="174" t="s">
        <v>191</v>
      </c>
      <c r="T104" s="175" t="s">
        <v>191</v>
      </c>
      <c r="U104" s="161">
        <v>0.91</v>
      </c>
      <c r="V104" s="161">
        <f>ROUND(E104*U104,2)</f>
        <v>55.22</v>
      </c>
      <c r="W104" s="161"/>
      <c r="X104" s="161" t="s">
        <v>232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233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>
      <c r="A105" s="159"/>
      <c r="B105" s="160"/>
      <c r="C105" s="193" t="s">
        <v>303</v>
      </c>
      <c r="D105" s="191"/>
      <c r="E105" s="192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237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>
      <c r="A106" s="159"/>
      <c r="B106" s="160"/>
      <c r="C106" s="193" t="s">
        <v>313</v>
      </c>
      <c r="D106" s="191"/>
      <c r="E106" s="192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237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>
      <c r="A107" s="159"/>
      <c r="B107" s="160"/>
      <c r="C107" s="193" t="s">
        <v>319</v>
      </c>
      <c r="D107" s="191"/>
      <c r="E107" s="192">
        <v>60.683750000000003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2"/>
      <c r="Z107" s="152"/>
      <c r="AA107" s="152"/>
      <c r="AB107" s="152"/>
      <c r="AC107" s="152"/>
      <c r="AD107" s="152"/>
      <c r="AE107" s="152"/>
      <c r="AF107" s="152"/>
      <c r="AG107" s="152" t="s">
        <v>237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4" outlineLevel="1">
      <c r="A108" s="169">
        <v>20</v>
      </c>
      <c r="B108" s="170" t="s">
        <v>320</v>
      </c>
      <c r="C108" s="186" t="s">
        <v>321</v>
      </c>
      <c r="D108" s="171" t="s">
        <v>230</v>
      </c>
      <c r="E108" s="172">
        <v>3.78</v>
      </c>
      <c r="F108" s="173"/>
      <c r="G108" s="174">
        <f>ROUND(E108*F108,2)</f>
        <v>0</v>
      </c>
      <c r="H108" s="173">
        <v>8.9</v>
      </c>
      <c r="I108" s="174">
        <f>ROUND(E108*H108,2)</f>
        <v>33.64</v>
      </c>
      <c r="J108" s="173">
        <v>372.1</v>
      </c>
      <c r="K108" s="174">
        <f>ROUND(E108*J108,2)</f>
        <v>1406.54</v>
      </c>
      <c r="L108" s="174">
        <v>21</v>
      </c>
      <c r="M108" s="174">
        <f>G108*(1+L108/100)</f>
        <v>0</v>
      </c>
      <c r="N108" s="174">
        <v>3.4000000000000002E-4</v>
      </c>
      <c r="O108" s="174">
        <f>ROUND(E108*N108,2)</f>
        <v>0</v>
      </c>
      <c r="P108" s="174">
        <v>0.27500000000000002</v>
      </c>
      <c r="Q108" s="174">
        <f>ROUND(E108*P108,2)</f>
        <v>1.04</v>
      </c>
      <c r="R108" s="174" t="s">
        <v>289</v>
      </c>
      <c r="S108" s="174" t="s">
        <v>191</v>
      </c>
      <c r="T108" s="175" t="s">
        <v>191</v>
      </c>
      <c r="U108" s="161">
        <v>1.05</v>
      </c>
      <c r="V108" s="161">
        <f>ROUND(E108*U108,2)</f>
        <v>3.97</v>
      </c>
      <c r="W108" s="161"/>
      <c r="X108" s="161" t="s">
        <v>232</v>
      </c>
      <c r="Y108" s="152"/>
      <c r="Z108" s="152"/>
      <c r="AA108" s="152"/>
      <c r="AB108" s="152"/>
      <c r="AC108" s="152"/>
      <c r="AD108" s="152"/>
      <c r="AE108" s="152"/>
      <c r="AF108" s="152"/>
      <c r="AG108" s="152" t="s">
        <v>233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>
      <c r="A109" s="159"/>
      <c r="B109" s="160"/>
      <c r="C109" s="264" t="s">
        <v>322</v>
      </c>
      <c r="D109" s="265"/>
      <c r="E109" s="265"/>
      <c r="F109" s="265"/>
      <c r="G109" s="265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2"/>
      <c r="Z109" s="152"/>
      <c r="AA109" s="152"/>
      <c r="AB109" s="152"/>
      <c r="AC109" s="152"/>
      <c r="AD109" s="152"/>
      <c r="AE109" s="152"/>
      <c r="AF109" s="152"/>
      <c r="AG109" s="152" t="s">
        <v>235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76" t="str">
        <f>C109</f>
        <v>z jakýchkoliv cihel pálených, včetně pomocného lešení o výšce podlahy do 1900 mm a pro zatížení do 1,5 kPa  (150 kg/m2),</v>
      </c>
      <c r="BB109" s="152"/>
      <c r="BC109" s="152"/>
      <c r="BD109" s="152"/>
      <c r="BE109" s="152"/>
      <c r="BF109" s="152"/>
      <c r="BG109" s="152"/>
      <c r="BH109" s="152"/>
    </row>
    <row r="110" spans="1:60" outlineLevel="1">
      <c r="A110" s="159"/>
      <c r="B110" s="160"/>
      <c r="C110" s="193" t="s">
        <v>323</v>
      </c>
      <c r="D110" s="191"/>
      <c r="E110" s="192">
        <v>0.72</v>
      </c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2"/>
      <c r="Z110" s="152"/>
      <c r="AA110" s="152"/>
      <c r="AB110" s="152"/>
      <c r="AC110" s="152"/>
      <c r="AD110" s="152"/>
      <c r="AE110" s="152"/>
      <c r="AF110" s="152"/>
      <c r="AG110" s="152" t="s">
        <v>237</v>
      </c>
      <c r="AH110" s="152">
        <v>0</v>
      </c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>
      <c r="A111" s="159"/>
      <c r="B111" s="160"/>
      <c r="C111" s="193" t="s">
        <v>324</v>
      </c>
      <c r="D111" s="191"/>
      <c r="E111" s="192">
        <v>3.06</v>
      </c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237</v>
      </c>
      <c r="AH111" s="152">
        <v>0</v>
      </c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4" outlineLevel="1">
      <c r="A112" s="169">
        <v>21</v>
      </c>
      <c r="B112" s="170" t="s">
        <v>325</v>
      </c>
      <c r="C112" s="186" t="s">
        <v>326</v>
      </c>
      <c r="D112" s="171" t="s">
        <v>252</v>
      </c>
      <c r="E112" s="172">
        <v>3.14</v>
      </c>
      <c r="F112" s="173"/>
      <c r="G112" s="174">
        <f>ROUND(E112*F112,2)</f>
        <v>0</v>
      </c>
      <c r="H112" s="173">
        <v>0</v>
      </c>
      <c r="I112" s="174">
        <f>ROUND(E112*H112,2)</f>
        <v>0</v>
      </c>
      <c r="J112" s="173">
        <v>189.5</v>
      </c>
      <c r="K112" s="174">
        <f>ROUND(E112*J112,2)</f>
        <v>595.03</v>
      </c>
      <c r="L112" s="174">
        <v>21</v>
      </c>
      <c r="M112" s="174">
        <f>G112*(1+L112/100)</f>
        <v>0</v>
      </c>
      <c r="N112" s="174">
        <v>0</v>
      </c>
      <c r="O112" s="174">
        <f>ROUND(E112*N112,2)</f>
        <v>0</v>
      </c>
      <c r="P112" s="174">
        <v>9.9000000000000005E-2</v>
      </c>
      <c r="Q112" s="174">
        <f>ROUND(E112*P112,2)</f>
        <v>0.31</v>
      </c>
      <c r="R112" s="174" t="s">
        <v>289</v>
      </c>
      <c r="S112" s="174" t="s">
        <v>191</v>
      </c>
      <c r="T112" s="175" t="s">
        <v>191</v>
      </c>
      <c r="U112" s="161">
        <v>0.49</v>
      </c>
      <c r="V112" s="161">
        <f>ROUND(E112*U112,2)</f>
        <v>1.54</v>
      </c>
      <c r="W112" s="161"/>
      <c r="X112" s="161" t="s">
        <v>232</v>
      </c>
      <c r="Y112" s="152"/>
      <c r="Z112" s="152"/>
      <c r="AA112" s="152"/>
      <c r="AB112" s="152"/>
      <c r="AC112" s="152"/>
      <c r="AD112" s="152"/>
      <c r="AE112" s="152"/>
      <c r="AF112" s="152"/>
      <c r="AG112" s="152" t="s">
        <v>233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>
      <c r="A113" s="159"/>
      <c r="B113" s="160"/>
      <c r="C113" s="264" t="s">
        <v>327</v>
      </c>
      <c r="D113" s="265"/>
      <c r="E113" s="265"/>
      <c r="F113" s="265"/>
      <c r="G113" s="265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235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>
      <c r="A114" s="159"/>
      <c r="B114" s="160"/>
      <c r="C114" s="193" t="s">
        <v>328</v>
      </c>
      <c r="D114" s="191"/>
      <c r="E114" s="192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237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>
      <c r="A115" s="159"/>
      <c r="B115" s="160"/>
      <c r="C115" s="193" t="s">
        <v>329</v>
      </c>
      <c r="D115" s="191"/>
      <c r="E115" s="192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237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>
      <c r="A116" s="159"/>
      <c r="B116" s="160"/>
      <c r="C116" s="193" t="s">
        <v>330</v>
      </c>
      <c r="D116" s="191"/>
      <c r="E116" s="192">
        <v>3.14</v>
      </c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237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>
      <c r="A117" s="169">
        <v>22</v>
      </c>
      <c r="B117" s="170" t="s">
        <v>331</v>
      </c>
      <c r="C117" s="186" t="s">
        <v>332</v>
      </c>
      <c r="D117" s="171" t="s">
        <v>333</v>
      </c>
      <c r="E117" s="172">
        <v>1</v>
      </c>
      <c r="F117" s="173"/>
      <c r="G117" s="174">
        <f>ROUND(E117*F117,2)</f>
        <v>0</v>
      </c>
      <c r="H117" s="173">
        <v>0</v>
      </c>
      <c r="I117" s="174">
        <f>ROUND(E117*H117,2)</f>
        <v>0</v>
      </c>
      <c r="J117" s="173">
        <v>3750</v>
      </c>
      <c r="K117" s="174">
        <f>ROUND(E117*J117,2)</f>
        <v>3750</v>
      </c>
      <c r="L117" s="174">
        <v>21</v>
      </c>
      <c r="M117" s="174">
        <f>G117*(1+L117/100)</f>
        <v>0</v>
      </c>
      <c r="N117" s="174">
        <v>0</v>
      </c>
      <c r="O117" s="174">
        <f>ROUND(E117*N117,2)</f>
        <v>0</v>
      </c>
      <c r="P117" s="174">
        <v>0</v>
      </c>
      <c r="Q117" s="174">
        <f>ROUND(E117*P117,2)</f>
        <v>0</v>
      </c>
      <c r="R117" s="174"/>
      <c r="S117" s="174" t="s">
        <v>334</v>
      </c>
      <c r="T117" s="175" t="s">
        <v>192</v>
      </c>
      <c r="U117" s="161">
        <v>0</v>
      </c>
      <c r="V117" s="161">
        <f>ROUND(E117*U117,2)</f>
        <v>0</v>
      </c>
      <c r="W117" s="161"/>
      <c r="X117" s="161" t="s">
        <v>232</v>
      </c>
      <c r="Y117" s="152"/>
      <c r="Z117" s="152"/>
      <c r="AA117" s="152"/>
      <c r="AB117" s="152"/>
      <c r="AC117" s="152"/>
      <c r="AD117" s="152"/>
      <c r="AE117" s="152"/>
      <c r="AF117" s="152"/>
      <c r="AG117" s="152" t="s">
        <v>233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>
      <c r="A118" s="159"/>
      <c r="B118" s="160"/>
      <c r="C118" s="193" t="s">
        <v>335</v>
      </c>
      <c r="D118" s="191"/>
      <c r="E118" s="192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237</v>
      </c>
      <c r="AH118" s="152">
        <v>0</v>
      </c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>
      <c r="A119" s="159"/>
      <c r="B119" s="160"/>
      <c r="C119" s="193" t="s">
        <v>336</v>
      </c>
      <c r="D119" s="191"/>
      <c r="E119" s="192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2"/>
      <c r="Z119" s="152"/>
      <c r="AA119" s="152"/>
      <c r="AB119" s="152"/>
      <c r="AC119" s="152"/>
      <c r="AD119" s="152"/>
      <c r="AE119" s="152"/>
      <c r="AF119" s="152"/>
      <c r="AG119" s="152" t="s">
        <v>237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>
      <c r="A120" s="159"/>
      <c r="B120" s="160"/>
      <c r="C120" s="193" t="s">
        <v>337</v>
      </c>
      <c r="D120" s="191"/>
      <c r="E120" s="192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52"/>
      <c r="Z120" s="152"/>
      <c r="AA120" s="152"/>
      <c r="AB120" s="152"/>
      <c r="AC120" s="152"/>
      <c r="AD120" s="152"/>
      <c r="AE120" s="152"/>
      <c r="AF120" s="152"/>
      <c r="AG120" s="152" t="s">
        <v>237</v>
      </c>
      <c r="AH120" s="152">
        <v>0</v>
      </c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>
      <c r="A121" s="159"/>
      <c r="B121" s="160"/>
      <c r="C121" s="193" t="s">
        <v>338</v>
      </c>
      <c r="D121" s="191"/>
      <c r="E121" s="192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237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>
      <c r="A122" s="159"/>
      <c r="B122" s="160"/>
      <c r="C122" s="193" t="s">
        <v>71</v>
      </c>
      <c r="D122" s="191"/>
      <c r="E122" s="192">
        <v>1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237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>
      <c r="A123" s="169">
        <v>23</v>
      </c>
      <c r="B123" s="170" t="s">
        <v>339</v>
      </c>
      <c r="C123" s="186" t="s">
        <v>340</v>
      </c>
      <c r="D123" s="171" t="s">
        <v>333</v>
      </c>
      <c r="E123" s="172">
        <v>1</v>
      </c>
      <c r="F123" s="173"/>
      <c r="G123" s="174">
        <f>ROUND(E123*F123,2)</f>
        <v>0</v>
      </c>
      <c r="H123" s="173">
        <v>0</v>
      </c>
      <c r="I123" s="174">
        <f>ROUND(E123*H123,2)</f>
        <v>0</v>
      </c>
      <c r="J123" s="173">
        <v>2500</v>
      </c>
      <c r="K123" s="174">
        <f>ROUND(E123*J123,2)</f>
        <v>2500</v>
      </c>
      <c r="L123" s="174">
        <v>21</v>
      </c>
      <c r="M123" s="174">
        <f>G123*(1+L123/100)</f>
        <v>0</v>
      </c>
      <c r="N123" s="174">
        <v>0</v>
      </c>
      <c r="O123" s="174">
        <f>ROUND(E123*N123,2)</f>
        <v>0</v>
      </c>
      <c r="P123" s="174">
        <v>0.14000000000000001</v>
      </c>
      <c r="Q123" s="174">
        <f>ROUND(E123*P123,2)</f>
        <v>0.14000000000000001</v>
      </c>
      <c r="R123" s="174"/>
      <c r="S123" s="174" t="s">
        <v>334</v>
      </c>
      <c r="T123" s="175" t="s">
        <v>192</v>
      </c>
      <c r="U123" s="161">
        <v>2.0099999999999998</v>
      </c>
      <c r="V123" s="161">
        <f>ROUND(E123*U123,2)</f>
        <v>2.0099999999999998</v>
      </c>
      <c r="W123" s="161"/>
      <c r="X123" s="161" t="s">
        <v>232</v>
      </c>
      <c r="Y123" s="152"/>
      <c r="Z123" s="152"/>
      <c r="AA123" s="152"/>
      <c r="AB123" s="152"/>
      <c r="AC123" s="152"/>
      <c r="AD123" s="152"/>
      <c r="AE123" s="152"/>
      <c r="AF123" s="152"/>
      <c r="AG123" s="152" t="s">
        <v>233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>
      <c r="A124" s="159"/>
      <c r="B124" s="160"/>
      <c r="C124" s="193" t="s">
        <v>341</v>
      </c>
      <c r="D124" s="191"/>
      <c r="E124" s="192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237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>
      <c r="A125" s="159"/>
      <c r="B125" s="160"/>
      <c r="C125" s="193" t="s">
        <v>342</v>
      </c>
      <c r="D125" s="191"/>
      <c r="E125" s="192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52"/>
      <c r="Z125" s="152"/>
      <c r="AA125" s="152"/>
      <c r="AB125" s="152"/>
      <c r="AC125" s="152"/>
      <c r="AD125" s="152"/>
      <c r="AE125" s="152"/>
      <c r="AF125" s="152"/>
      <c r="AG125" s="152" t="s">
        <v>237</v>
      </c>
      <c r="AH125" s="152">
        <v>0</v>
      </c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>
      <c r="A126" s="159"/>
      <c r="B126" s="160"/>
      <c r="C126" s="193" t="s">
        <v>343</v>
      </c>
      <c r="D126" s="191"/>
      <c r="E126" s="192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237</v>
      </c>
      <c r="AH126" s="152">
        <v>0</v>
      </c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>
      <c r="A127" s="159"/>
      <c r="B127" s="160"/>
      <c r="C127" s="193" t="s">
        <v>71</v>
      </c>
      <c r="D127" s="191"/>
      <c r="E127" s="192">
        <v>1</v>
      </c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237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>
      <c r="A128" s="169">
        <v>24</v>
      </c>
      <c r="B128" s="170" t="s">
        <v>344</v>
      </c>
      <c r="C128" s="186" t="s">
        <v>345</v>
      </c>
      <c r="D128" s="171" t="s">
        <v>252</v>
      </c>
      <c r="E128" s="172">
        <v>35.33</v>
      </c>
      <c r="F128" s="173"/>
      <c r="G128" s="174">
        <f>ROUND(E128*F128,2)</f>
        <v>0</v>
      </c>
      <c r="H128" s="173">
        <v>0</v>
      </c>
      <c r="I128" s="174">
        <f>ROUND(E128*H128,2)</f>
        <v>0</v>
      </c>
      <c r="J128" s="173">
        <v>189.5</v>
      </c>
      <c r="K128" s="174">
        <f>ROUND(E128*J128,2)</f>
        <v>6695.04</v>
      </c>
      <c r="L128" s="174">
        <v>21</v>
      </c>
      <c r="M128" s="174">
        <f>G128*(1+L128/100)</f>
        <v>0</v>
      </c>
      <c r="N128" s="174">
        <v>0</v>
      </c>
      <c r="O128" s="174">
        <f>ROUND(E128*N128,2)</f>
        <v>0</v>
      </c>
      <c r="P128" s="174">
        <v>9.9000000000000005E-2</v>
      </c>
      <c r="Q128" s="174">
        <f>ROUND(E128*P128,2)</f>
        <v>3.5</v>
      </c>
      <c r="R128" s="174"/>
      <c r="S128" s="174" t="s">
        <v>334</v>
      </c>
      <c r="T128" s="175" t="s">
        <v>192</v>
      </c>
      <c r="U128" s="161">
        <v>0.49</v>
      </c>
      <c r="V128" s="161">
        <f>ROUND(E128*U128,2)</f>
        <v>17.309999999999999</v>
      </c>
      <c r="W128" s="161"/>
      <c r="X128" s="161" t="s">
        <v>232</v>
      </c>
      <c r="Y128" s="152"/>
      <c r="Z128" s="152"/>
      <c r="AA128" s="152"/>
      <c r="AB128" s="152"/>
      <c r="AC128" s="152"/>
      <c r="AD128" s="152"/>
      <c r="AE128" s="152"/>
      <c r="AF128" s="152"/>
      <c r="AG128" s="152" t="s">
        <v>233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>
      <c r="A129" s="159"/>
      <c r="B129" s="160"/>
      <c r="C129" s="193" t="s">
        <v>291</v>
      </c>
      <c r="D129" s="191"/>
      <c r="E129" s="192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237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>
      <c r="A130" s="159"/>
      <c r="B130" s="160"/>
      <c r="C130" s="193" t="s">
        <v>346</v>
      </c>
      <c r="D130" s="191"/>
      <c r="E130" s="192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2"/>
      <c r="Z130" s="152"/>
      <c r="AA130" s="152"/>
      <c r="AB130" s="152"/>
      <c r="AC130" s="152"/>
      <c r="AD130" s="152"/>
      <c r="AE130" s="152"/>
      <c r="AF130" s="152"/>
      <c r="AG130" s="152" t="s">
        <v>237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>
      <c r="A131" s="159"/>
      <c r="B131" s="160"/>
      <c r="C131" s="193" t="s">
        <v>347</v>
      </c>
      <c r="D131" s="191"/>
      <c r="E131" s="192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52"/>
      <c r="Z131" s="152"/>
      <c r="AA131" s="152"/>
      <c r="AB131" s="152"/>
      <c r="AC131" s="152"/>
      <c r="AD131" s="152"/>
      <c r="AE131" s="152"/>
      <c r="AF131" s="152"/>
      <c r="AG131" s="152" t="s">
        <v>237</v>
      </c>
      <c r="AH131" s="152">
        <v>0</v>
      </c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>
      <c r="A132" s="159"/>
      <c r="B132" s="160"/>
      <c r="C132" s="193" t="s">
        <v>348</v>
      </c>
      <c r="D132" s="191"/>
      <c r="E132" s="192">
        <v>35.33</v>
      </c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2"/>
      <c r="Z132" s="152"/>
      <c r="AA132" s="152"/>
      <c r="AB132" s="152"/>
      <c r="AC132" s="152"/>
      <c r="AD132" s="152"/>
      <c r="AE132" s="152"/>
      <c r="AF132" s="152"/>
      <c r="AG132" s="152" t="s">
        <v>237</v>
      </c>
      <c r="AH132" s="152">
        <v>0</v>
      </c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14">
      <c r="A133" s="163" t="s">
        <v>186</v>
      </c>
      <c r="B133" s="164" t="s">
        <v>103</v>
      </c>
      <c r="C133" s="185" t="s">
        <v>104</v>
      </c>
      <c r="D133" s="165"/>
      <c r="E133" s="166"/>
      <c r="F133" s="167"/>
      <c r="G133" s="167">
        <f>SUMIF(AG134:AG135,"&lt;&gt;NOR",G134:G135)</f>
        <v>0</v>
      </c>
      <c r="H133" s="167"/>
      <c r="I133" s="167">
        <f>SUM(I134:I135)</f>
        <v>0</v>
      </c>
      <c r="J133" s="167"/>
      <c r="K133" s="167">
        <f>SUM(K134:K135)</f>
        <v>4.47</v>
      </c>
      <c r="L133" s="167"/>
      <c r="M133" s="167">
        <f>SUM(M134:M135)</f>
        <v>0</v>
      </c>
      <c r="N133" s="167"/>
      <c r="O133" s="167">
        <f>SUM(O134:O135)</f>
        <v>0</v>
      </c>
      <c r="P133" s="167"/>
      <c r="Q133" s="167">
        <f>SUM(Q134:Q135)</f>
        <v>0</v>
      </c>
      <c r="R133" s="167"/>
      <c r="S133" s="167"/>
      <c r="T133" s="168"/>
      <c r="U133" s="162"/>
      <c r="V133" s="162">
        <f>SUM(V134:V135)</f>
        <v>0</v>
      </c>
      <c r="W133" s="162"/>
      <c r="X133" s="162"/>
      <c r="AG133" t="s">
        <v>187</v>
      </c>
    </row>
    <row r="134" spans="1:60" outlineLevel="1">
      <c r="A134" s="169">
        <v>25</v>
      </c>
      <c r="B134" s="170" t="s">
        <v>349</v>
      </c>
      <c r="C134" s="186" t="s">
        <v>350</v>
      </c>
      <c r="D134" s="171" t="s">
        <v>351</v>
      </c>
      <c r="E134" s="172">
        <v>0.10419</v>
      </c>
      <c r="F134" s="173"/>
      <c r="G134" s="174">
        <f>ROUND(E134*F134,2)</f>
        <v>0</v>
      </c>
      <c r="H134" s="173">
        <v>0</v>
      </c>
      <c r="I134" s="174">
        <f>ROUND(E134*H134,2)</f>
        <v>0</v>
      </c>
      <c r="J134" s="173">
        <v>42.9</v>
      </c>
      <c r="K134" s="174">
        <f>ROUND(E134*J134,2)</f>
        <v>4.47</v>
      </c>
      <c r="L134" s="174">
        <v>21</v>
      </c>
      <c r="M134" s="174">
        <f>G134*(1+L134/100)</f>
        <v>0</v>
      </c>
      <c r="N134" s="174">
        <v>0</v>
      </c>
      <c r="O134" s="174">
        <f>ROUND(E134*N134,2)</f>
        <v>0</v>
      </c>
      <c r="P134" s="174">
        <v>0</v>
      </c>
      <c r="Q134" s="174">
        <f>ROUND(E134*P134,2)</f>
        <v>0</v>
      </c>
      <c r="R134" s="174" t="s">
        <v>231</v>
      </c>
      <c r="S134" s="174" t="s">
        <v>191</v>
      </c>
      <c r="T134" s="175" t="s">
        <v>191</v>
      </c>
      <c r="U134" s="161">
        <v>0.01</v>
      </c>
      <c r="V134" s="161">
        <f>ROUND(E134*U134,2)</f>
        <v>0</v>
      </c>
      <c r="W134" s="161"/>
      <c r="X134" s="161" t="s">
        <v>352</v>
      </c>
      <c r="Y134" s="152"/>
      <c r="Z134" s="152"/>
      <c r="AA134" s="152"/>
      <c r="AB134" s="152"/>
      <c r="AC134" s="152"/>
      <c r="AD134" s="152"/>
      <c r="AE134" s="152"/>
      <c r="AF134" s="152"/>
      <c r="AG134" s="152" t="s">
        <v>353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>
      <c r="A135" s="159"/>
      <c r="B135" s="160"/>
      <c r="C135" s="264" t="s">
        <v>354</v>
      </c>
      <c r="D135" s="265"/>
      <c r="E135" s="265"/>
      <c r="F135" s="265"/>
      <c r="G135" s="265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2"/>
      <c r="Z135" s="152"/>
      <c r="AA135" s="152"/>
      <c r="AB135" s="152"/>
      <c r="AC135" s="152"/>
      <c r="AD135" s="152"/>
      <c r="AE135" s="152"/>
      <c r="AF135" s="152"/>
      <c r="AG135" s="152" t="s">
        <v>235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ht="14">
      <c r="A136" s="163" t="s">
        <v>186</v>
      </c>
      <c r="B136" s="164" t="s">
        <v>105</v>
      </c>
      <c r="C136" s="185" t="s">
        <v>106</v>
      </c>
      <c r="D136" s="165"/>
      <c r="E136" s="166"/>
      <c r="F136" s="167"/>
      <c r="G136" s="167">
        <f>SUMIF(AG137:AG142,"&lt;&gt;NOR",G137:G142)</f>
        <v>0</v>
      </c>
      <c r="H136" s="167"/>
      <c r="I136" s="167">
        <f>SUM(I137:I142)</f>
        <v>0</v>
      </c>
      <c r="J136" s="167"/>
      <c r="K136" s="167">
        <f>SUM(K137:K142)</f>
        <v>1437.36</v>
      </c>
      <c r="L136" s="167"/>
      <c r="M136" s="167">
        <f>SUM(M137:M142)</f>
        <v>0</v>
      </c>
      <c r="N136" s="167"/>
      <c r="O136" s="167">
        <f>SUM(O137:O142)</f>
        <v>0</v>
      </c>
      <c r="P136" s="167"/>
      <c r="Q136" s="167">
        <f>SUM(Q137:Q142)</f>
        <v>0.69</v>
      </c>
      <c r="R136" s="167"/>
      <c r="S136" s="167"/>
      <c r="T136" s="168"/>
      <c r="U136" s="162"/>
      <c r="V136" s="162">
        <f>SUM(V137:V142)</f>
        <v>2.85</v>
      </c>
      <c r="W136" s="162"/>
      <c r="X136" s="162"/>
      <c r="AG136" t="s">
        <v>187</v>
      </c>
    </row>
    <row r="137" spans="1:60" outlineLevel="1">
      <c r="A137" s="169">
        <v>26</v>
      </c>
      <c r="B137" s="170" t="s">
        <v>355</v>
      </c>
      <c r="C137" s="186" t="s">
        <v>356</v>
      </c>
      <c r="D137" s="171" t="s">
        <v>230</v>
      </c>
      <c r="E137" s="172">
        <v>71.34375</v>
      </c>
      <c r="F137" s="173"/>
      <c r="G137" s="174">
        <f>ROUND(E137*F137,2)</f>
        <v>0</v>
      </c>
      <c r="H137" s="173">
        <v>0</v>
      </c>
      <c r="I137" s="174">
        <f>ROUND(E137*H137,2)</f>
        <v>0</v>
      </c>
      <c r="J137" s="173">
        <v>19.399999999999999</v>
      </c>
      <c r="K137" s="174">
        <f>ROUND(E137*J137,2)</f>
        <v>1384.07</v>
      </c>
      <c r="L137" s="174">
        <v>21</v>
      </c>
      <c r="M137" s="174">
        <f>G137*(1+L137/100)</f>
        <v>0</v>
      </c>
      <c r="N137" s="174">
        <v>0</v>
      </c>
      <c r="O137" s="174">
        <f>ROUND(E137*N137,2)</f>
        <v>0</v>
      </c>
      <c r="P137" s="174">
        <v>9.7400000000000004E-3</v>
      </c>
      <c r="Q137" s="174">
        <f>ROUND(E137*P137,2)</f>
        <v>0.69</v>
      </c>
      <c r="R137" s="174" t="s">
        <v>357</v>
      </c>
      <c r="S137" s="174" t="s">
        <v>191</v>
      </c>
      <c r="T137" s="175" t="s">
        <v>191</v>
      </c>
      <c r="U137" s="161">
        <v>0.04</v>
      </c>
      <c r="V137" s="161">
        <f>ROUND(E137*U137,2)</f>
        <v>2.85</v>
      </c>
      <c r="W137" s="161"/>
      <c r="X137" s="161" t="s">
        <v>232</v>
      </c>
      <c r="Y137" s="152"/>
      <c r="Z137" s="152"/>
      <c r="AA137" s="152"/>
      <c r="AB137" s="152"/>
      <c r="AC137" s="152"/>
      <c r="AD137" s="152"/>
      <c r="AE137" s="152"/>
      <c r="AF137" s="152"/>
      <c r="AG137" s="152" t="s">
        <v>233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>
      <c r="A138" s="159"/>
      <c r="B138" s="160"/>
      <c r="C138" s="193" t="s">
        <v>303</v>
      </c>
      <c r="D138" s="191"/>
      <c r="E138" s="192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237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>
      <c r="A139" s="159"/>
      <c r="B139" s="160"/>
      <c r="C139" s="193" t="s">
        <v>358</v>
      </c>
      <c r="D139" s="191"/>
      <c r="E139" s="192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237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>
      <c r="A140" s="159"/>
      <c r="B140" s="160"/>
      <c r="C140" s="193" t="s">
        <v>359</v>
      </c>
      <c r="D140" s="191"/>
      <c r="E140" s="192">
        <v>71.34375</v>
      </c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2"/>
      <c r="Z140" s="152"/>
      <c r="AA140" s="152"/>
      <c r="AB140" s="152"/>
      <c r="AC140" s="152"/>
      <c r="AD140" s="152"/>
      <c r="AE140" s="152"/>
      <c r="AF140" s="152"/>
      <c r="AG140" s="152" t="s">
        <v>237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>
      <c r="A141" s="169">
        <v>27</v>
      </c>
      <c r="B141" s="170" t="s">
        <v>360</v>
      </c>
      <c r="C141" s="186" t="s">
        <v>361</v>
      </c>
      <c r="D141" s="171" t="s">
        <v>0</v>
      </c>
      <c r="E141" s="172">
        <v>13.8407</v>
      </c>
      <c r="F141" s="173"/>
      <c r="G141" s="174">
        <f>ROUND(E141*F141,2)</f>
        <v>0</v>
      </c>
      <c r="H141" s="173">
        <v>0</v>
      </c>
      <c r="I141" s="174">
        <f>ROUND(E141*H141,2)</f>
        <v>0</v>
      </c>
      <c r="J141" s="173">
        <v>3.85</v>
      </c>
      <c r="K141" s="174">
        <f>ROUND(E141*J141,2)</f>
        <v>53.29</v>
      </c>
      <c r="L141" s="174">
        <v>21</v>
      </c>
      <c r="M141" s="174">
        <f>G141*(1+L141/100)</f>
        <v>0</v>
      </c>
      <c r="N141" s="174">
        <v>0</v>
      </c>
      <c r="O141" s="174">
        <f>ROUND(E141*N141,2)</f>
        <v>0</v>
      </c>
      <c r="P141" s="174">
        <v>0</v>
      </c>
      <c r="Q141" s="174">
        <f>ROUND(E141*P141,2)</f>
        <v>0</v>
      </c>
      <c r="R141" s="174" t="s">
        <v>357</v>
      </c>
      <c r="S141" s="174" t="s">
        <v>191</v>
      </c>
      <c r="T141" s="175" t="s">
        <v>191</v>
      </c>
      <c r="U141" s="161">
        <v>0</v>
      </c>
      <c r="V141" s="161">
        <f>ROUND(E141*U141,2)</f>
        <v>0</v>
      </c>
      <c r="W141" s="161"/>
      <c r="X141" s="161" t="s">
        <v>352</v>
      </c>
      <c r="Y141" s="152"/>
      <c r="Z141" s="152"/>
      <c r="AA141" s="152"/>
      <c r="AB141" s="152"/>
      <c r="AC141" s="152"/>
      <c r="AD141" s="152"/>
      <c r="AE141" s="152"/>
      <c r="AF141" s="152"/>
      <c r="AG141" s="152" t="s">
        <v>353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>
      <c r="A142" s="159"/>
      <c r="B142" s="160"/>
      <c r="C142" s="264" t="s">
        <v>362</v>
      </c>
      <c r="D142" s="265"/>
      <c r="E142" s="265"/>
      <c r="F142" s="265"/>
      <c r="G142" s="265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52"/>
      <c r="Z142" s="152"/>
      <c r="AA142" s="152"/>
      <c r="AB142" s="152"/>
      <c r="AC142" s="152"/>
      <c r="AD142" s="152"/>
      <c r="AE142" s="152"/>
      <c r="AF142" s="152"/>
      <c r="AG142" s="152" t="s">
        <v>235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ht="14">
      <c r="A143" s="163" t="s">
        <v>186</v>
      </c>
      <c r="B143" s="164" t="s">
        <v>119</v>
      </c>
      <c r="C143" s="185" t="s">
        <v>120</v>
      </c>
      <c r="D143" s="165"/>
      <c r="E143" s="166"/>
      <c r="F143" s="167"/>
      <c r="G143" s="167">
        <f>SUMIF(AG144:AG145,"&lt;&gt;NOR",G144:G145)</f>
        <v>0</v>
      </c>
      <c r="H143" s="167"/>
      <c r="I143" s="167">
        <f>SUM(I144:I145)</f>
        <v>569</v>
      </c>
      <c r="J143" s="167"/>
      <c r="K143" s="167">
        <f>SUM(K144:K145)</f>
        <v>2065.2399999999998</v>
      </c>
      <c r="L143" s="167"/>
      <c r="M143" s="167">
        <f>SUM(M144:M145)</f>
        <v>0</v>
      </c>
      <c r="N143" s="167"/>
      <c r="O143" s="167">
        <f>SUM(O144:O145)</f>
        <v>0</v>
      </c>
      <c r="P143" s="167"/>
      <c r="Q143" s="167">
        <f>SUM(Q144:Q145)</f>
        <v>1.02</v>
      </c>
      <c r="R143" s="167"/>
      <c r="S143" s="167"/>
      <c r="T143" s="168"/>
      <c r="U143" s="162"/>
      <c r="V143" s="162">
        <f>SUM(V144:V145)</f>
        <v>4.3</v>
      </c>
      <c r="W143" s="162"/>
      <c r="X143" s="162"/>
      <c r="AG143" t="s">
        <v>187</v>
      </c>
    </row>
    <row r="144" spans="1:60" ht="24" outlineLevel="1">
      <c r="A144" s="177">
        <v>28</v>
      </c>
      <c r="B144" s="178" t="s">
        <v>363</v>
      </c>
      <c r="C144" s="187" t="s">
        <v>364</v>
      </c>
      <c r="D144" s="179" t="s">
        <v>333</v>
      </c>
      <c r="E144" s="180">
        <v>10</v>
      </c>
      <c r="F144" s="181"/>
      <c r="G144" s="182">
        <f>ROUND(E144*F144,2)</f>
        <v>0</v>
      </c>
      <c r="H144" s="181">
        <v>56.9</v>
      </c>
      <c r="I144" s="182">
        <f>ROUND(E144*H144,2)</f>
        <v>569</v>
      </c>
      <c r="J144" s="181">
        <v>199.1</v>
      </c>
      <c r="K144" s="182">
        <f>ROUND(E144*J144,2)</f>
        <v>1991</v>
      </c>
      <c r="L144" s="182">
        <v>21</v>
      </c>
      <c r="M144" s="182">
        <f>G144*(1+L144/100)</f>
        <v>0</v>
      </c>
      <c r="N144" s="182">
        <v>2.4000000000000001E-4</v>
      </c>
      <c r="O144" s="182">
        <f>ROUND(E144*N144,2)</f>
        <v>0</v>
      </c>
      <c r="P144" s="182">
        <v>0.10216</v>
      </c>
      <c r="Q144" s="182">
        <f>ROUND(E144*P144,2)</f>
        <v>1.02</v>
      </c>
      <c r="R144" s="182" t="s">
        <v>365</v>
      </c>
      <c r="S144" s="182" t="s">
        <v>191</v>
      </c>
      <c r="T144" s="183" t="s">
        <v>191</v>
      </c>
      <c r="U144" s="161">
        <v>0.43</v>
      </c>
      <c r="V144" s="161">
        <f>ROUND(E144*U144,2)</f>
        <v>4.3</v>
      </c>
      <c r="W144" s="161"/>
      <c r="X144" s="161" t="s">
        <v>232</v>
      </c>
      <c r="Y144" s="152"/>
      <c r="Z144" s="152"/>
      <c r="AA144" s="152"/>
      <c r="AB144" s="152"/>
      <c r="AC144" s="152"/>
      <c r="AD144" s="152"/>
      <c r="AE144" s="152"/>
      <c r="AF144" s="152"/>
      <c r="AG144" s="152" t="s">
        <v>233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>
      <c r="A145" s="177">
        <v>29</v>
      </c>
      <c r="B145" s="178" t="s">
        <v>366</v>
      </c>
      <c r="C145" s="187" t="s">
        <v>367</v>
      </c>
      <c r="D145" s="179" t="s">
        <v>0</v>
      </c>
      <c r="E145" s="180">
        <v>25.6</v>
      </c>
      <c r="F145" s="181"/>
      <c r="G145" s="182">
        <f>ROUND(E145*F145,2)</f>
        <v>0</v>
      </c>
      <c r="H145" s="181">
        <v>0</v>
      </c>
      <c r="I145" s="182">
        <f>ROUND(E145*H145,2)</f>
        <v>0</v>
      </c>
      <c r="J145" s="181">
        <v>2.9</v>
      </c>
      <c r="K145" s="182">
        <f>ROUND(E145*J145,2)</f>
        <v>74.239999999999995</v>
      </c>
      <c r="L145" s="182">
        <v>21</v>
      </c>
      <c r="M145" s="182">
        <f>G145*(1+L145/100)</f>
        <v>0</v>
      </c>
      <c r="N145" s="182">
        <v>0</v>
      </c>
      <c r="O145" s="182">
        <f>ROUND(E145*N145,2)</f>
        <v>0</v>
      </c>
      <c r="P145" s="182">
        <v>0</v>
      </c>
      <c r="Q145" s="182">
        <f>ROUND(E145*P145,2)</f>
        <v>0</v>
      </c>
      <c r="R145" s="182" t="s">
        <v>365</v>
      </c>
      <c r="S145" s="182" t="s">
        <v>191</v>
      </c>
      <c r="T145" s="183" t="s">
        <v>191</v>
      </c>
      <c r="U145" s="161">
        <v>0</v>
      </c>
      <c r="V145" s="161">
        <f>ROUND(E145*U145,2)</f>
        <v>0</v>
      </c>
      <c r="W145" s="161"/>
      <c r="X145" s="161" t="s">
        <v>352</v>
      </c>
      <c r="Y145" s="152"/>
      <c r="Z145" s="152"/>
      <c r="AA145" s="152"/>
      <c r="AB145" s="152"/>
      <c r="AC145" s="152"/>
      <c r="AD145" s="152"/>
      <c r="AE145" s="152"/>
      <c r="AF145" s="152"/>
      <c r="AG145" s="152" t="s">
        <v>353</v>
      </c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ht="14">
      <c r="A146" s="163" t="s">
        <v>186</v>
      </c>
      <c r="B146" s="164" t="s">
        <v>123</v>
      </c>
      <c r="C146" s="185" t="s">
        <v>124</v>
      </c>
      <c r="D146" s="165"/>
      <c r="E146" s="166"/>
      <c r="F146" s="167"/>
      <c r="G146" s="167">
        <f>SUMIF(AG147:AG157,"&lt;&gt;NOR",G147:G157)</f>
        <v>0</v>
      </c>
      <c r="H146" s="167"/>
      <c r="I146" s="167">
        <f>SUM(I147:I157)</f>
        <v>0</v>
      </c>
      <c r="J146" s="167"/>
      <c r="K146" s="167">
        <f>SUM(K147:K157)</f>
        <v>2974.6400000000003</v>
      </c>
      <c r="L146" s="167"/>
      <c r="M146" s="167">
        <f>SUM(M147:M157)</f>
        <v>0</v>
      </c>
      <c r="N146" s="167"/>
      <c r="O146" s="167">
        <f>SUM(O147:O157)</f>
        <v>0</v>
      </c>
      <c r="P146" s="167"/>
      <c r="Q146" s="167">
        <f>SUM(Q147:Q157)</f>
        <v>0.11000000000000001</v>
      </c>
      <c r="R146" s="167"/>
      <c r="S146" s="167"/>
      <c r="T146" s="168"/>
      <c r="U146" s="162"/>
      <c r="V146" s="162">
        <f>SUM(V147:V157)</f>
        <v>5.26</v>
      </c>
      <c r="W146" s="162"/>
      <c r="X146" s="162"/>
      <c r="AG146" t="s">
        <v>187</v>
      </c>
    </row>
    <row r="147" spans="1:60" ht="24" outlineLevel="1">
      <c r="A147" s="169">
        <v>30</v>
      </c>
      <c r="B147" s="170" t="s">
        <v>368</v>
      </c>
      <c r="C147" s="186" t="s">
        <v>369</v>
      </c>
      <c r="D147" s="171" t="s">
        <v>252</v>
      </c>
      <c r="E147" s="172">
        <v>6</v>
      </c>
      <c r="F147" s="173"/>
      <c r="G147" s="174">
        <f>ROUND(E147*F147,2)</f>
        <v>0</v>
      </c>
      <c r="H147" s="173">
        <v>0</v>
      </c>
      <c r="I147" s="174">
        <f>ROUND(E147*H147,2)</f>
        <v>0</v>
      </c>
      <c r="J147" s="173">
        <v>25</v>
      </c>
      <c r="K147" s="174">
        <f>ROUND(E147*J147,2)</f>
        <v>150</v>
      </c>
      <c r="L147" s="174">
        <v>21</v>
      </c>
      <c r="M147" s="174">
        <f>G147*(1+L147/100)</f>
        <v>0</v>
      </c>
      <c r="N147" s="174">
        <v>0</v>
      </c>
      <c r="O147" s="174">
        <f>ROUND(E147*N147,2)</f>
        <v>0</v>
      </c>
      <c r="P147" s="174">
        <v>2.0500000000000002E-3</v>
      </c>
      <c r="Q147" s="174">
        <f>ROUND(E147*P147,2)</f>
        <v>0.01</v>
      </c>
      <c r="R147" s="174" t="s">
        <v>370</v>
      </c>
      <c r="S147" s="174" t="s">
        <v>191</v>
      </c>
      <c r="T147" s="175" t="s">
        <v>191</v>
      </c>
      <c r="U147" s="161">
        <v>0.05</v>
      </c>
      <c r="V147" s="161">
        <f>ROUND(E147*U147,2)</f>
        <v>0.3</v>
      </c>
      <c r="W147" s="161"/>
      <c r="X147" s="161" t="s">
        <v>232</v>
      </c>
      <c r="Y147" s="152"/>
      <c r="Z147" s="152"/>
      <c r="AA147" s="152"/>
      <c r="AB147" s="152"/>
      <c r="AC147" s="152"/>
      <c r="AD147" s="152"/>
      <c r="AE147" s="152"/>
      <c r="AF147" s="152"/>
      <c r="AG147" s="152" t="s">
        <v>233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>
      <c r="A148" s="159"/>
      <c r="B148" s="160"/>
      <c r="C148" s="193" t="s">
        <v>371</v>
      </c>
      <c r="D148" s="191"/>
      <c r="E148" s="192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2"/>
      <c r="Z148" s="152"/>
      <c r="AA148" s="152"/>
      <c r="AB148" s="152"/>
      <c r="AC148" s="152"/>
      <c r="AD148" s="152"/>
      <c r="AE148" s="152"/>
      <c r="AF148" s="152"/>
      <c r="AG148" s="152" t="s">
        <v>237</v>
      </c>
      <c r="AH148" s="152">
        <v>0</v>
      </c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>
      <c r="A149" s="159"/>
      <c r="B149" s="160"/>
      <c r="C149" s="193" t="s">
        <v>372</v>
      </c>
      <c r="D149" s="191"/>
      <c r="E149" s="192">
        <v>6</v>
      </c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2"/>
      <c r="Z149" s="152"/>
      <c r="AA149" s="152"/>
      <c r="AB149" s="152"/>
      <c r="AC149" s="152"/>
      <c r="AD149" s="152"/>
      <c r="AE149" s="152"/>
      <c r="AF149" s="152"/>
      <c r="AG149" s="152" t="s">
        <v>237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>
      <c r="A150" s="169">
        <v>31</v>
      </c>
      <c r="B150" s="170" t="s">
        <v>373</v>
      </c>
      <c r="C150" s="186" t="s">
        <v>374</v>
      </c>
      <c r="D150" s="171" t="s">
        <v>252</v>
      </c>
      <c r="E150" s="172">
        <v>22.83</v>
      </c>
      <c r="F150" s="173"/>
      <c r="G150" s="174">
        <f>ROUND(E150*F150,2)</f>
        <v>0</v>
      </c>
      <c r="H150" s="173">
        <v>0</v>
      </c>
      <c r="I150" s="174">
        <f>ROUND(E150*H150,2)</f>
        <v>0</v>
      </c>
      <c r="J150" s="173">
        <v>49.9</v>
      </c>
      <c r="K150" s="174">
        <f>ROUND(E150*J150,2)</f>
        <v>1139.22</v>
      </c>
      <c r="L150" s="174">
        <v>21</v>
      </c>
      <c r="M150" s="174">
        <f>G150*(1+L150/100)</f>
        <v>0</v>
      </c>
      <c r="N150" s="174">
        <v>0</v>
      </c>
      <c r="O150" s="174">
        <f>ROUND(E150*N150,2)</f>
        <v>0</v>
      </c>
      <c r="P150" s="174">
        <v>1.42E-3</v>
      </c>
      <c r="Q150" s="174">
        <f>ROUND(E150*P150,2)</f>
        <v>0.03</v>
      </c>
      <c r="R150" s="174" t="s">
        <v>370</v>
      </c>
      <c r="S150" s="174" t="s">
        <v>191</v>
      </c>
      <c r="T150" s="175" t="s">
        <v>191</v>
      </c>
      <c r="U150" s="161">
        <v>0.09</v>
      </c>
      <c r="V150" s="161">
        <f>ROUND(E150*U150,2)</f>
        <v>2.0499999999999998</v>
      </c>
      <c r="W150" s="161"/>
      <c r="X150" s="161" t="s">
        <v>232</v>
      </c>
      <c r="Y150" s="152"/>
      <c r="Z150" s="152"/>
      <c r="AA150" s="152"/>
      <c r="AB150" s="152"/>
      <c r="AC150" s="152"/>
      <c r="AD150" s="152"/>
      <c r="AE150" s="152"/>
      <c r="AF150" s="152"/>
      <c r="AG150" s="152" t="s">
        <v>233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>
      <c r="A151" s="159"/>
      <c r="B151" s="160"/>
      <c r="C151" s="193" t="s">
        <v>375</v>
      </c>
      <c r="D151" s="191"/>
      <c r="E151" s="192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2"/>
      <c r="Z151" s="152"/>
      <c r="AA151" s="152"/>
      <c r="AB151" s="152"/>
      <c r="AC151" s="152"/>
      <c r="AD151" s="152"/>
      <c r="AE151" s="152"/>
      <c r="AF151" s="152"/>
      <c r="AG151" s="152" t="s">
        <v>237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>
      <c r="A152" s="159"/>
      <c r="B152" s="160"/>
      <c r="C152" s="193" t="s">
        <v>376</v>
      </c>
      <c r="D152" s="191"/>
      <c r="E152" s="192">
        <v>22.83</v>
      </c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52"/>
      <c r="Z152" s="152"/>
      <c r="AA152" s="152"/>
      <c r="AB152" s="152"/>
      <c r="AC152" s="152"/>
      <c r="AD152" s="152"/>
      <c r="AE152" s="152"/>
      <c r="AF152" s="152"/>
      <c r="AG152" s="152" t="s">
        <v>237</v>
      </c>
      <c r="AH152" s="152">
        <v>0</v>
      </c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>
      <c r="A153" s="169">
        <v>32</v>
      </c>
      <c r="B153" s="170" t="s">
        <v>377</v>
      </c>
      <c r="C153" s="186" t="s">
        <v>378</v>
      </c>
      <c r="D153" s="171" t="s">
        <v>252</v>
      </c>
      <c r="E153" s="172">
        <v>29.08</v>
      </c>
      <c r="F153" s="173"/>
      <c r="G153" s="174">
        <f>ROUND(E153*F153,2)</f>
        <v>0</v>
      </c>
      <c r="H153" s="173">
        <v>0</v>
      </c>
      <c r="I153" s="174">
        <f>ROUND(E153*H153,2)</f>
        <v>0</v>
      </c>
      <c r="J153" s="173">
        <v>56.1</v>
      </c>
      <c r="K153" s="174">
        <f>ROUND(E153*J153,2)</f>
        <v>1631.39</v>
      </c>
      <c r="L153" s="174">
        <v>21</v>
      </c>
      <c r="M153" s="174">
        <f>G153*(1+L153/100)</f>
        <v>0</v>
      </c>
      <c r="N153" s="174">
        <v>0</v>
      </c>
      <c r="O153" s="174">
        <f>ROUND(E153*N153,2)</f>
        <v>0</v>
      </c>
      <c r="P153" s="174">
        <v>2.3E-3</v>
      </c>
      <c r="Q153" s="174">
        <f>ROUND(E153*P153,2)</f>
        <v>7.0000000000000007E-2</v>
      </c>
      <c r="R153" s="174" t="s">
        <v>370</v>
      </c>
      <c r="S153" s="174" t="s">
        <v>191</v>
      </c>
      <c r="T153" s="175" t="s">
        <v>191</v>
      </c>
      <c r="U153" s="161">
        <v>0.1</v>
      </c>
      <c r="V153" s="161">
        <f>ROUND(E153*U153,2)</f>
        <v>2.91</v>
      </c>
      <c r="W153" s="161"/>
      <c r="X153" s="161" t="s">
        <v>232</v>
      </c>
      <c r="Y153" s="152"/>
      <c r="Z153" s="152"/>
      <c r="AA153" s="152"/>
      <c r="AB153" s="152"/>
      <c r="AC153" s="152"/>
      <c r="AD153" s="152"/>
      <c r="AE153" s="152"/>
      <c r="AF153" s="152"/>
      <c r="AG153" s="152" t="s">
        <v>233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>
      <c r="A154" s="159"/>
      <c r="B154" s="160"/>
      <c r="C154" s="193" t="s">
        <v>379</v>
      </c>
      <c r="D154" s="191"/>
      <c r="E154" s="192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2"/>
      <c r="Z154" s="152"/>
      <c r="AA154" s="152"/>
      <c r="AB154" s="152"/>
      <c r="AC154" s="152"/>
      <c r="AD154" s="152"/>
      <c r="AE154" s="152"/>
      <c r="AF154" s="152"/>
      <c r="AG154" s="152" t="s">
        <v>237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>
      <c r="A155" s="159"/>
      <c r="B155" s="160"/>
      <c r="C155" s="193" t="s">
        <v>380</v>
      </c>
      <c r="D155" s="191"/>
      <c r="E155" s="192">
        <v>29.08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2"/>
      <c r="Z155" s="152"/>
      <c r="AA155" s="152"/>
      <c r="AB155" s="152"/>
      <c r="AC155" s="152"/>
      <c r="AD155" s="152"/>
      <c r="AE155" s="152"/>
      <c r="AF155" s="152"/>
      <c r="AG155" s="152" t="s">
        <v>237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>
      <c r="A156" s="169">
        <v>33</v>
      </c>
      <c r="B156" s="170" t="s">
        <v>381</v>
      </c>
      <c r="C156" s="186" t="s">
        <v>382</v>
      </c>
      <c r="D156" s="171" t="s">
        <v>0</v>
      </c>
      <c r="E156" s="172">
        <v>29.206099999999999</v>
      </c>
      <c r="F156" s="173"/>
      <c r="G156" s="174">
        <f>ROUND(E156*F156,2)</f>
        <v>0</v>
      </c>
      <c r="H156" s="173">
        <v>0</v>
      </c>
      <c r="I156" s="174">
        <f>ROUND(E156*H156,2)</f>
        <v>0</v>
      </c>
      <c r="J156" s="173">
        <v>1.85</v>
      </c>
      <c r="K156" s="174">
        <f>ROUND(E156*J156,2)</f>
        <v>54.03</v>
      </c>
      <c r="L156" s="174">
        <v>21</v>
      </c>
      <c r="M156" s="174">
        <f>G156*(1+L156/100)</f>
        <v>0</v>
      </c>
      <c r="N156" s="174">
        <v>0</v>
      </c>
      <c r="O156" s="174">
        <f>ROUND(E156*N156,2)</f>
        <v>0</v>
      </c>
      <c r="P156" s="174">
        <v>0</v>
      </c>
      <c r="Q156" s="174">
        <f>ROUND(E156*P156,2)</f>
        <v>0</v>
      </c>
      <c r="R156" s="174" t="s">
        <v>370</v>
      </c>
      <c r="S156" s="174" t="s">
        <v>191</v>
      </c>
      <c r="T156" s="175" t="s">
        <v>191</v>
      </c>
      <c r="U156" s="161">
        <v>0</v>
      </c>
      <c r="V156" s="161">
        <f>ROUND(E156*U156,2)</f>
        <v>0</v>
      </c>
      <c r="W156" s="161"/>
      <c r="X156" s="161" t="s">
        <v>352</v>
      </c>
      <c r="Y156" s="152"/>
      <c r="Z156" s="152"/>
      <c r="AA156" s="152"/>
      <c r="AB156" s="152"/>
      <c r="AC156" s="152"/>
      <c r="AD156" s="152"/>
      <c r="AE156" s="152"/>
      <c r="AF156" s="152"/>
      <c r="AG156" s="152" t="s">
        <v>353</v>
      </c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>
      <c r="A157" s="159"/>
      <c r="B157" s="160"/>
      <c r="C157" s="264" t="s">
        <v>383</v>
      </c>
      <c r="D157" s="265"/>
      <c r="E157" s="265"/>
      <c r="F157" s="265"/>
      <c r="G157" s="265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2"/>
      <c r="Z157" s="152"/>
      <c r="AA157" s="152"/>
      <c r="AB157" s="152"/>
      <c r="AC157" s="152"/>
      <c r="AD157" s="152"/>
      <c r="AE157" s="152"/>
      <c r="AF157" s="152"/>
      <c r="AG157" s="152" t="s">
        <v>235</v>
      </c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ht="14">
      <c r="A158" s="163" t="s">
        <v>186</v>
      </c>
      <c r="B158" s="164" t="s">
        <v>127</v>
      </c>
      <c r="C158" s="185" t="s">
        <v>128</v>
      </c>
      <c r="D158" s="165"/>
      <c r="E158" s="166"/>
      <c r="F158" s="167"/>
      <c r="G158" s="167">
        <f>SUMIF(AG159:AG165,"&lt;&gt;NOR",G159:G165)</f>
        <v>0</v>
      </c>
      <c r="H158" s="167"/>
      <c r="I158" s="167">
        <f>SUM(I159:I165)</f>
        <v>0</v>
      </c>
      <c r="J158" s="167"/>
      <c r="K158" s="167">
        <f>SUM(K159:K165)</f>
        <v>28963.149999999998</v>
      </c>
      <c r="L158" s="167"/>
      <c r="M158" s="167">
        <f>SUM(M159:M165)</f>
        <v>0</v>
      </c>
      <c r="N158" s="167"/>
      <c r="O158" s="167">
        <f>SUM(O159:O165)</f>
        <v>0</v>
      </c>
      <c r="P158" s="167"/>
      <c r="Q158" s="167">
        <f>SUM(Q159:Q165)</f>
        <v>1.74</v>
      </c>
      <c r="R158" s="167"/>
      <c r="S158" s="167"/>
      <c r="T158" s="168"/>
      <c r="U158" s="162"/>
      <c r="V158" s="162">
        <f>SUM(V159:V165)</f>
        <v>56.42</v>
      </c>
      <c r="W158" s="162"/>
      <c r="X158" s="162"/>
      <c r="AG158" t="s">
        <v>187</v>
      </c>
    </row>
    <row r="159" spans="1:60" outlineLevel="1">
      <c r="A159" s="177">
        <v>34</v>
      </c>
      <c r="B159" s="178" t="s">
        <v>384</v>
      </c>
      <c r="C159" s="187" t="s">
        <v>385</v>
      </c>
      <c r="D159" s="179" t="s">
        <v>333</v>
      </c>
      <c r="E159" s="180">
        <v>8</v>
      </c>
      <c r="F159" s="181"/>
      <c r="G159" s="182">
        <f>ROUND(E159*F159,2)</f>
        <v>0</v>
      </c>
      <c r="H159" s="181">
        <v>0</v>
      </c>
      <c r="I159" s="182">
        <f>ROUND(E159*H159,2)</f>
        <v>0</v>
      </c>
      <c r="J159" s="181">
        <v>1020</v>
      </c>
      <c r="K159" s="182">
        <f>ROUND(E159*J159,2)</f>
        <v>8160</v>
      </c>
      <c r="L159" s="182">
        <v>21</v>
      </c>
      <c r="M159" s="182">
        <f>G159*(1+L159/100)</f>
        <v>0</v>
      </c>
      <c r="N159" s="182">
        <v>0</v>
      </c>
      <c r="O159" s="182">
        <f>ROUND(E159*N159,2)</f>
        <v>0</v>
      </c>
      <c r="P159" s="182">
        <v>0.03</v>
      </c>
      <c r="Q159" s="182">
        <f>ROUND(E159*P159,2)</f>
        <v>0.24</v>
      </c>
      <c r="R159" s="182" t="s">
        <v>386</v>
      </c>
      <c r="S159" s="182" t="s">
        <v>191</v>
      </c>
      <c r="T159" s="183" t="s">
        <v>191</v>
      </c>
      <c r="U159" s="161">
        <v>2.02</v>
      </c>
      <c r="V159" s="161">
        <f>ROUND(E159*U159,2)</f>
        <v>16.16</v>
      </c>
      <c r="W159" s="161"/>
      <c r="X159" s="161" t="s">
        <v>232</v>
      </c>
      <c r="Y159" s="152"/>
      <c r="Z159" s="152"/>
      <c r="AA159" s="152"/>
      <c r="AB159" s="152"/>
      <c r="AC159" s="152"/>
      <c r="AD159" s="152"/>
      <c r="AE159" s="152"/>
      <c r="AF159" s="152"/>
      <c r="AG159" s="152" t="s">
        <v>233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>
      <c r="A160" s="177">
        <v>35</v>
      </c>
      <c r="B160" s="178" t="s">
        <v>387</v>
      </c>
      <c r="C160" s="187" t="s">
        <v>388</v>
      </c>
      <c r="D160" s="179" t="s">
        <v>333</v>
      </c>
      <c r="E160" s="180">
        <v>8</v>
      </c>
      <c r="F160" s="181"/>
      <c r="G160" s="182">
        <f>ROUND(E160*F160,2)</f>
        <v>0</v>
      </c>
      <c r="H160" s="181">
        <v>0</v>
      </c>
      <c r="I160" s="182">
        <f>ROUND(E160*H160,2)</f>
        <v>0</v>
      </c>
      <c r="J160" s="181">
        <v>512</v>
      </c>
      <c r="K160" s="182">
        <f>ROUND(E160*J160,2)</f>
        <v>4096</v>
      </c>
      <c r="L160" s="182">
        <v>21</v>
      </c>
      <c r="M160" s="182">
        <f>G160*(1+L160/100)</f>
        <v>0</v>
      </c>
      <c r="N160" s="182">
        <v>0</v>
      </c>
      <c r="O160" s="182">
        <f>ROUND(E160*N160,2)</f>
        <v>0</v>
      </c>
      <c r="P160" s="182">
        <v>0</v>
      </c>
      <c r="Q160" s="182">
        <f>ROUND(E160*P160,2)</f>
        <v>0</v>
      </c>
      <c r="R160" s="182" t="s">
        <v>386</v>
      </c>
      <c r="S160" s="182" t="s">
        <v>191</v>
      </c>
      <c r="T160" s="183" t="s">
        <v>191</v>
      </c>
      <c r="U160" s="161">
        <v>1.02</v>
      </c>
      <c r="V160" s="161">
        <f>ROUND(E160*U160,2)</f>
        <v>8.16</v>
      </c>
      <c r="W160" s="161"/>
      <c r="X160" s="161" t="s">
        <v>232</v>
      </c>
      <c r="Y160" s="152"/>
      <c r="Z160" s="152"/>
      <c r="AA160" s="152"/>
      <c r="AB160" s="152"/>
      <c r="AC160" s="152"/>
      <c r="AD160" s="152"/>
      <c r="AE160" s="152"/>
      <c r="AF160" s="152"/>
      <c r="AG160" s="152" t="s">
        <v>233</v>
      </c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>
      <c r="A161" s="169">
        <v>36</v>
      </c>
      <c r="B161" s="170" t="s">
        <v>389</v>
      </c>
      <c r="C161" s="186" t="s">
        <v>390</v>
      </c>
      <c r="D161" s="171" t="s">
        <v>230</v>
      </c>
      <c r="E161" s="172">
        <v>71.34375</v>
      </c>
      <c r="F161" s="173"/>
      <c r="G161" s="174">
        <f>ROUND(E161*F161,2)</f>
        <v>0</v>
      </c>
      <c r="H161" s="173">
        <v>0</v>
      </c>
      <c r="I161" s="174">
        <f>ROUND(E161*H161,2)</f>
        <v>0</v>
      </c>
      <c r="J161" s="173">
        <v>227</v>
      </c>
      <c r="K161" s="174">
        <f>ROUND(E161*J161,2)</f>
        <v>16195.03</v>
      </c>
      <c r="L161" s="174">
        <v>21</v>
      </c>
      <c r="M161" s="174">
        <f>G161*(1+L161/100)</f>
        <v>0</v>
      </c>
      <c r="N161" s="174">
        <v>0</v>
      </c>
      <c r="O161" s="174">
        <f>ROUND(E161*N161,2)</f>
        <v>0</v>
      </c>
      <c r="P161" s="174">
        <v>2.1000000000000001E-2</v>
      </c>
      <c r="Q161" s="174">
        <f>ROUND(E161*P161,2)</f>
        <v>1.5</v>
      </c>
      <c r="R161" s="174" t="s">
        <v>386</v>
      </c>
      <c r="S161" s="174" t="s">
        <v>191</v>
      </c>
      <c r="T161" s="175" t="s">
        <v>191</v>
      </c>
      <c r="U161" s="161">
        <v>0.45</v>
      </c>
      <c r="V161" s="161">
        <f>ROUND(E161*U161,2)</f>
        <v>32.1</v>
      </c>
      <c r="W161" s="161"/>
      <c r="X161" s="161" t="s">
        <v>232</v>
      </c>
      <c r="Y161" s="152"/>
      <c r="Z161" s="152"/>
      <c r="AA161" s="152"/>
      <c r="AB161" s="152"/>
      <c r="AC161" s="152"/>
      <c r="AD161" s="152"/>
      <c r="AE161" s="152"/>
      <c r="AF161" s="152"/>
      <c r="AG161" s="152" t="s">
        <v>233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>
      <c r="A162" s="159"/>
      <c r="B162" s="160"/>
      <c r="C162" s="193" t="s">
        <v>303</v>
      </c>
      <c r="D162" s="191"/>
      <c r="E162" s="192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2"/>
      <c r="Z162" s="152"/>
      <c r="AA162" s="152"/>
      <c r="AB162" s="152"/>
      <c r="AC162" s="152"/>
      <c r="AD162" s="152"/>
      <c r="AE162" s="152"/>
      <c r="AF162" s="152"/>
      <c r="AG162" s="152" t="s">
        <v>237</v>
      </c>
      <c r="AH162" s="152">
        <v>0</v>
      </c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>
      <c r="A163" s="159"/>
      <c r="B163" s="160"/>
      <c r="C163" s="193" t="s">
        <v>391</v>
      </c>
      <c r="D163" s="191"/>
      <c r="E163" s="192">
        <v>71.34375</v>
      </c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52"/>
      <c r="Z163" s="152"/>
      <c r="AA163" s="152"/>
      <c r="AB163" s="152"/>
      <c r="AC163" s="152"/>
      <c r="AD163" s="152"/>
      <c r="AE163" s="152"/>
      <c r="AF163" s="152"/>
      <c r="AG163" s="152" t="s">
        <v>237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>
      <c r="A164" s="169">
        <v>37</v>
      </c>
      <c r="B164" s="170" t="s">
        <v>392</v>
      </c>
      <c r="C164" s="186" t="s">
        <v>393</v>
      </c>
      <c r="D164" s="171" t="s">
        <v>0</v>
      </c>
      <c r="E164" s="172">
        <v>284.51029999999997</v>
      </c>
      <c r="F164" s="173"/>
      <c r="G164" s="174">
        <f>ROUND(E164*F164,2)</f>
        <v>0</v>
      </c>
      <c r="H164" s="173">
        <v>0</v>
      </c>
      <c r="I164" s="174">
        <f>ROUND(E164*H164,2)</f>
        <v>0</v>
      </c>
      <c r="J164" s="173">
        <v>1.8</v>
      </c>
      <c r="K164" s="174">
        <f>ROUND(E164*J164,2)</f>
        <v>512.12</v>
      </c>
      <c r="L164" s="174">
        <v>21</v>
      </c>
      <c r="M164" s="174">
        <f>G164*(1+L164/100)</f>
        <v>0</v>
      </c>
      <c r="N164" s="174">
        <v>0</v>
      </c>
      <c r="O164" s="174">
        <f>ROUND(E164*N164,2)</f>
        <v>0</v>
      </c>
      <c r="P164" s="174">
        <v>0</v>
      </c>
      <c r="Q164" s="174">
        <f>ROUND(E164*P164,2)</f>
        <v>0</v>
      </c>
      <c r="R164" s="174" t="s">
        <v>386</v>
      </c>
      <c r="S164" s="174" t="s">
        <v>191</v>
      </c>
      <c r="T164" s="175" t="s">
        <v>191</v>
      </c>
      <c r="U164" s="161">
        <v>0</v>
      </c>
      <c r="V164" s="161">
        <f>ROUND(E164*U164,2)</f>
        <v>0</v>
      </c>
      <c r="W164" s="161"/>
      <c r="X164" s="161" t="s">
        <v>352</v>
      </c>
      <c r="Y164" s="152"/>
      <c r="Z164" s="152"/>
      <c r="AA164" s="152"/>
      <c r="AB164" s="152"/>
      <c r="AC164" s="152"/>
      <c r="AD164" s="152"/>
      <c r="AE164" s="152"/>
      <c r="AF164" s="152"/>
      <c r="AG164" s="152" t="s">
        <v>353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>
      <c r="A165" s="159"/>
      <c r="B165" s="160"/>
      <c r="C165" s="264" t="s">
        <v>383</v>
      </c>
      <c r="D165" s="265"/>
      <c r="E165" s="265"/>
      <c r="F165" s="265"/>
      <c r="G165" s="265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2"/>
      <c r="Z165" s="152"/>
      <c r="AA165" s="152"/>
      <c r="AB165" s="152"/>
      <c r="AC165" s="152"/>
      <c r="AD165" s="152"/>
      <c r="AE165" s="152"/>
      <c r="AF165" s="152"/>
      <c r="AG165" s="152" t="s">
        <v>235</v>
      </c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ht="14">
      <c r="A166" s="163" t="s">
        <v>186</v>
      </c>
      <c r="B166" s="164" t="s">
        <v>145</v>
      </c>
      <c r="C166" s="185" t="s">
        <v>146</v>
      </c>
      <c r="D166" s="165"/>
      <c r="E166" s="166"/>
      <c r="F166" s="167"/>
      <c r="G166" s="167">
        <f>SUMIF(AG167:AG171,"&lt;&gt;NOR",G167:G171)</f>
        <v>0</v>
      </c>
      <c r="H166" s="167"/>
      <c r="I166" s="167">
        <f>SUM(I167:I171)</f>
        <v>0</v>
      </c>
      <c r="J166" s="167"/>
      <c r="K166" s="167">
        <f>SUM(K167:K171)</f>
        <v>2800</v>
      </c>
      <c r="L166" s="167"/>
      <c r="M166" s="167">
        <f>SUM(M167:M171)</f>
        <v>0</v>
      </c>
      <c r="N166" s="167"/>
      <c r="O166" s="167">
        <f>SUM(O167:O171)</f>
        <v>0</v>
      </c>
      <c r="P166" s="167"/>
      <c r="Q166" s="167">
        <f>SUM(Q167:Q171)</f>
        <v>0</v>
      </c>
      <c r="R166" s="167"/>
      <c r="S166" s="167"/>
      <c r="T166" s="168"/>
      <c r="U166" s="162"/>
      <c r="V166" s="162">
        <f>SUM(V167:V171)</f>
        <v>0</v>
      </c>
      <c r="W166" s="162"/>
      <c r="X166" s="162"/>
      <c r="AG166" t="s">
        <v>187</v>
      </c>
    </row>
    <row r="167" spans="1:60" outlineLevel="1">
      <c r="A167" s="169">
        <v>38</v>
      </c>
      <c r="B167" s="170" t="s">
        <v>394</v>
      </c>
      <c r="C167" s="186" t="s">
        <v>395</v>
      </c>
      <c r="D167" s="171" t="s">
        <v>396</v>
      </c>
      <c r="E167" s="172">
        <v>8</v>
      </c>
      <c r="F167" s="173"/>
      <c r="G167" s="174">
        <f>ROUND(E167*F167,2)</f>
        <v>0</v>
      </c>
      <c r="H167" s="173">
        <v>0</v>
      </c>
      <c r="I167" s="174">
        <f>ROUND(E167*H167,2)</f>
        <v>0</v>
      </c>
      <c r="J167" s="173">
        <v>350</v>
      </c>
      <c r="K167" s="174">
        <f>ROUND(E167*J167,2)</f>
        <v>2800</v>
      </c>
      <c r="L167" s="174">
        <v>21</v>
      </c>
      <c r="M167" s="174">
        <f>G167*(1+L167/100)</f>
        <v>0</v>
      </c>
      <c r="N167" s="174">
        <v>0</v>
      </c>
      <c r="O167" s="174">
        <f>ROUND(E167*N167,2)</f>
        <v>0</v>
      </c>
      <c r="P167" s="174">
        <v>0</v>
      </c>
      <c r="Q167" s="174">
        <f>ROUND(E167*P167,2)</f>
        <v>0</v>
      </c>
      <c r="R167" s="174"/>
      <c r="S167" s="174" t="s">
        <v>334</v>
      </c>
      <c r="T167" s="175" t="s">
        <v>192</v>
      </c>
      <c r="U167" s="161">
        <v>0</v>
      </c>
      <c r="V167" s="161">
        <f>ROUND(E167*U167,2)</f>
        <v>0</v>
      </c>
      <c r="W167" s="161"/>
      <c r="X167" s="161" t="s">
        <v>232</v>
      </c>
      <c r="Y167" s="152"/>
      <c r="Z167" s="152"/>
      <c r="AA167" s="152"/>
      <c r="AB167" s="152"/>
      <c r="AC167" s="152"/>
      <c r="AD167" s="152"/>
      <c r="AE167" s="152"/>
      <c r="AF167" s="152"/>
      <c r="AG167" s="152" t="s">
        <v>233</v>
      </c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>
      <c r="A168" s="159"/>
      <c r="B168" s="160"/>
      <c r="C168" s="193" t="s">
        <v>397</v>
      </c>
      <c r="D168" s="191"/>
      <c r="E168" s="192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52"/>
      <c r="Z168" s="152"/>
      <c r="AA168" s="152"/>
      <c r="AB168" s="152"/>
      <c r="AC168" s="152"/>
      <c r="AD168" s="152"/>
      <c r="AE168" s="152"/>
      <c r="AF168" s="152"/>
      <c r="AG168" s="152" t="s">
        <v>237</v>
      </c>
      <c r="AH168" s="152">
        <v>0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>
      <c r="A169" s="159"/>
      <c r="B169" s="160"/>
      <c r="C169" s="193" t="s">
        <v>398</v>
      </c>
      <c r="D169" s="191"/>
      <c r="E169" s="192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52"/>
      <c r="Z169" s="152"/>
      <c r="AA169" s="152"/>
      <c r="AB169" s="152"/>
      <c r="AC169" s="152"/>
      <c r="AD169" s="152"/>
      <c r="AE169" s="152"/>
      <c r="AF169" s="152"/>
      <c r="AG169" s="152" t="s">
        <v>237</v>
      </c>
      <c r="AH169" s="152">
        <v>0</v>
      </c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>
      <c r="A170" s="159"/>
      <c r="B170" s="160"/>
      <c r="C170" s="193" t="s">
        <v>399</v>
      </c>
      <c r="D170" s="191"/>
      <c r="E170" s="192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52"/>
      <c r="Z170" s="152"/>
      <c r="AA170" s="152"/>
      <c r="AB170" s="152"/>
      <c r="AC170" s="152"/>
      <c r="AD170" s="152"/>
      <c r="AE170" s="152"/>
      <c r="AF170" s="152"/>
      <c r="AG170" s="152" t="s">
        <v>237</v>
      </c>
      <c r="AH170" s="152">
        <v>0</v>
      </c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outlineLevel="1">
      <c r="A171" s="159"/>
      <c r="B171" s="160"/>
      <c r="C171" s="193" t="s">
        <v>93</v>
      </c>
      <c r="D171" s="191"/>
      <c r="E171" s="192">
        <v>8</v>
      </c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2"/>
      <c r="Z171" s="152"/>
      <c r="AA171" s="152"/>
      <c r="AB171" s="152"/>
      <c r="AC171" s="152"/>
      <c r="AD171" s="152"/>
      <c r="AE171" s="152"/>
      <c r="AF171" s="152"/>
      <c r="AG171" s="152" t="s">
        <v>237</v>
      </c>
      <c r="AH171" s="152">
        <v>0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ht="14">
      <c r="A172" s="163" t="s">
        <v>186</v>
      </c>
      <c r="B172" s="164" t="s">
        <v>153</v>
      </c>
      <c r="C172" s="185" t="s">
        <v>154</v>
      </c>
      <c r="D172" s="165"/>
      <c r="E172" s="166"/>
      <c r="F172" s="167"/>
      <c r="G172" s="167">
        <f>SUMIF(AG173:AG180,"&lt;&gt;NOR",G173:G180)</f>
        <v>0</v>
      </c>
      <c r="H172" s="167"/>
      <c r="I172" s="167">
        <f>SUM(I173:I180)</f>
        <v>0</v>
      </c>
      <c r="J172" s="167"/>
      <c r="K172" s="167">
        <f>SUM(K173:K180)</f>
        <v>685079.31</v>
      </c>
      <c r="L172" s="167"/>
      <c r="M172" s="167">
        <f>SUM(M173:M180)</f>
        <v>0</v>
      </c>
      <c r="N172" s="167"/>
      <c r="O172" s="167">
        <f>SUM(O173:O180)</f>
        <v>0</v>
      </c>
      <c r="P172" s="167"/>
      <c r="Q172" s="167">
        <f>SUM(Q173:Q180)</f>
        <v>0</v>
      </c>
      <c r="R172" s="167"/>
      <c r="S172" s="167"/>
      <c r="T172" s="168"/>
      <c r="U172" s="162"/>
      <c r="V172" s="162">
        <f>SUM(V173:V180)</f>
        <v>751.46</v>
      </c>
      <c r="W172" s="162"/>
      <c r="X172" s="162"/>
      <c r="AG172" t="s">
        <v>187</v>
      </c>
    </row>
    <row r="173" spans="1:60" outlineLevel="1">
      <c r="A173" s="169">
        <v>39</v>
      </c>
      <c r="B173" s="170" t="s">
        <v>400</v>
      </c>
      <c r="C173" s="186" t="s">
        <v>401</v>
      </c>
      <c r="D173" s="171" t="s">
        <v>351</v>
      </c>
      <c r="E173" s="172">
        <v>377.62061</v>
      </c>
      <c r="F173" s="173"/>
      <c r="G173" s="174">
        <f>ROUND(E173*F173,2)</f>
        <v>0</v>
      </c>
      <c r="H173" s="173">
        <v>0</v>
      </c>
      <c r="I173" s="174">
        <f>ROUND(E173*H173,2)</f>
        <v>0</v>
      </c>
      <c r="J173" s="173">
        <v>234.5</v>
      </c>
      <c r="K173" s="174">
        <f>ROUND(E173*J173,2)</f>
        <v>88552.03</v>
      </c>
      <c r="L173" s="174">
        <v>21</v>
      </c>
      <c r="M173" s="174">
        <f>G173*(1+L173/100)</f>
        <v>0</v>
      </c>
      <c r="N173" s="174">
        <v>0</v>
      </c>
      <c r="O173" s="174">
        <f>ROUND(E173*N173,2)</f>
        <v>0</v>
      </c>
      <c r="P173" s="174">
        <v>0</v>
      </c>
      <c r="Q173" s="174">
        <f>ROUND(E173*P173,2)</f>
        <v>0</v>
      </c>
      <c r="R173" s="174" t="s">
        <v>289</v>
      </c>
      <c r="S173" s="174" t="s">
        <v>191</v>
      </c>
      <c r="T173" s="175" t="s">
        <v>191</v>
      </c>
      <c r="U173" s="161">
        <v>0.49</v>
      </c>
      <c r="V173" s="161">
        <f>ROUND(E173*U173,2)</f>
        <v>185.03</v>
      </c>
      <c r="W173" s="161"/>
      <c r="X173" s="161" t="s">
        <v>402</v>
      </c>
      <c r="Y173" s="152"/>
      <c r="Z173" s="152"/>
      <c r="AA173" s="152"/>
      <c r="AB173" s="152"/>
      <c r="AC173" s="152"/>
      <c r="AD173" s="152"/>
      <c r="AE173" s="152"/>
      <c r="AF173" s="152"/>
      <c r="AG173" s="152" t="s">
        <v>403</v>
      </c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>
      <c r="A174" s="159"/>
      <c r="B174" s="160"/>
      <c r="C174" s="260" t="s">
        <v>404</v>
      </c>
      <c r="D174" s="261"/>
      <c r="E174" s="261"/>
      <c r="F174" s="261"/>
      <c r="G174" s="2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195</v>
      </c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>
      <c r="A175" s="177">
        <v>40</v>
      </c>
      <c r="B175" s="178" t="s">
        <v>405</v>
      </c>
      <c r="C175" s="187" t="s">
        <v>406</v>
      </c>
      <c r="D175" s="179" t="s">
        <v>351</v>
      </c>
      <c r="E175" s="180">
        <v>7174.7916299999997</v>
      </c>
      <c r="F175" s="181"/>
      <c r="G175" s="182">
        <f>ROUND(E175*F175,2)</f>
        <v>0</v>
      </c>
      <c r="H175" s="181">
        <v>0</v>
      </c>
      <c r="I175" s="182">
        <f>ROUND(E175*H175,2)</f>
        <v>0</v>
      </c>
      <c r="J175" s="181">
        <v>16</v>
      </c>
      <c r="K175" s="182">
        <f>ROUND(E175*J175,2)</f>
        <v>114796.67</v>
      </c>
      <c r="L175" s="182">
        <v>21</v>
      </c>
      <c r="M175" s="182">
        <f>G175*(1+L175/100)</f>
        <v>0</v>
      </c>
      <c r="N175" s="182">
        <v>0</v>
      </c>
      <c r="O175" s="182">
        <f>ROUND(E175*N175,2)</f>
        <v>0</v>
      </c>
      <c r="P175" s="182">
        <v>0</v>
      </c>
      <c r="Q175" s="182">
        <f>ROUND(E175*P175,2)</f>
        <v>0</v>
      </c>
      <c r="R175" s="182" t="s">
        <v>289</v>
      </c>
      <c r="S175" s="182" t="s">
        <v>191</v>
      </c>
      <c r="T175" s="183" t="s">
        <v>191</v>
      </c>
      <c r="U175" s="161">
        <v>0</v>
      </c>
      <c r="V175" s="161">
        <f>ROUND(E175*U175,2)</f>
        <v>0</v>
      </c>
      <c r="W175" s="161"/>
      <c r="X175" s="161" t="s">
        <v>402</v>
      </c>
      <c r="Y175" s="152"/>
      <c r="Z175" s="152"/>
      <c r="AA175" s="152"/>
      <c r="AB175" s="152"/>
      <c r="AC175" s="152"/>
      <c r="AD175" s="152"/>
      <c r="AE175" s="152"/>
      <c r="AF175" s="152"/>
      <c r="AG175" s="152" t="s">
        <v>403</v>
      </c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>
      <c r="A176" s="177">
        <v>41</v>
      </c>
      <c r="B176" s="178" t="s">
        <v>407</v>
      </c>
      <c r="C176" s="187" t="s">
        <v>408</v>
      </c>
      <c r="D176" s="179" t="s">
        <v>351</v>
      </c>
      <c r="E176" s="180">
        <v>377.62061</v>
      </c>
      <c r="F176" s="181"/>
      <c r="G176" s="182">
        <f>ROUND(E176*F176,2)</f>
        <v>0</v>
      </c>
      <c r="H176" s="181">
        <v>0</v>
      </c>
      <c r="I176" s="182">
        <f>ROUND(E176*H176,2)</f>
        <v>0</v>
      </c>
      <c r="J176" s="181">
        <v>331</v>
      </c>
      <c r="K176" s="182">
        <f>ROUND(E176*J176,2)</f>
        <v>124992.42</v>
      </c>
      <c r="L176" s="182">
        <v>21</v>
      </c>
      <c r="M176" s="182">
        <f>G176*(1+L176/100)</f>
        <v>0</v>
      </c>
      <c r="N176" s="182">
        <v>0</v>
      </c>
      <c r="O176" s="182">
        <f>ROUND(E176*N176,2)</f>
        <v>0</v>
      </c>
      <c r="P176" s="182">
        <v>0</v>
      </c>
      <c r="Q176" s="182">
        <f>ROUND(E176*P176,2)</f>
        <v>0</v>
      </c>
      <c r="R176" s="182" t="s">
        <v>289</v>
      </c>
      <c r="S176" s="182" t="s">
        <v>191</v>
      </c>
      <c r="T176" s="183" t="s">
        <v>191</v>
      </c>
      <c r="U176" s="161">
        <v>0.94</v>
      </c>
      <c r="V176" s="161">
        <f>ROUND(E176*U176,2)</f>
        <v>354.96</v>
      </c>
      <c r="W176" s="161"/>
      <c r="X176" s="161" t="s">
        <v>402</v>
      </c>
      <c r="Y176" s="152"/>
      <c r="Z176" s="152"/>
      <c r="AA176" s="152"/>
      <c r="AB176" s="152"/>
      <c r="AC176" s="152"/>
      <c r="AD176" s="152"/>
      <c r="AE176" s="152"/>
      <c r="AF176" s="152"/>
      <c r="AG176" s="152" t="s">
        <v>403</v>
      </c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>
      <c r="A177" s="177">
        <v>42</v>
      </c>
      <c r="B177" s="178" t="s">
        <v>409</v>
      </c>
      <c r="C177" s="187" t="s">
        <v>410</v>
      </c>
      <c r="D177" s="179" t="s">
        <v>351</v>
      </c>
      <c r="E177" s="180">
        <v>1888.1030599999999</v>
      </c>
      <c r="F177" s="181"/>
      <c r="G177" s="182">
        <f>ROUND(E177*F177,2)</f>
        <v>0</v>
      </c>
      <c r="H177" s="181">
        <v>0</v>
      </c>
      <c r="I177" s="182">
        <f>ROUND(E177*H177,2)</f>
        <v>0</v>
      </c>
      <c r="J177" s="181">
        <v>36.9</v>
      </c>
      <c r="K177" s="182">
        <f>ROUND(E177*J177,2)</f>
        <v>69671</v>
      </c>
      <c r="L177" s="182">
        <v>21</v>
      </c>
      <c r="M177" s="182">
        <f>G177*(1+L177/100)</f>
        <v>0</v>
      </c>
      <c r="N177" s="182">
        <v>0</v>
      </c>
      <c r="O177" s="182">
        <f>ROUND(E177*N177,2)</f>
        <v>0</v>
      </c>
      <c r="P177" s="182">
        <v>0</v>
      </c>
      <c r="Q177" s="182">
        <f>ROUND(E177*P177,2)</f>
        <v>0</v>
      </c>
      <c r="R177" s="182" t="s">
        <v>289</v>
      </c>
      <c r="S177" s="182" t="s">
        <v>191</v>
      </c>
      <c r="T177" s="183" t="s">
        <v>191</v>
      </c>
      <c r="U177" s="161">
        <v>0.11</v>
      </c>
      <c r="V177" s="161">
        <f>ROUND(E177*U177,2)</f>
        <v>207.69</v>
      </c>
      <c r="W177" s="161"/>
      <c r="X177" s="161" t="s">
        <v>402</v>
      </c>
      <c r="Y177" s="152"/>
      <c r="Z177" s="152"/>
      <c r="AA177" s="152"/>
      <c r="AB177" s="152"/>
      <c r="AC177" s="152"/>
      <c r="AD177" s="152"/>
      <c r="AE177" s="152"/>
      <c r="AF177" s="152"/>
      <c r="AG177" s="152" t="s">
        <v>403</v>
      </c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>
      <c r="A178" s="169">
        <v>43</v>
      </c>
      <c r="B178" s="170" t="s">
        <v>411</v>
      </c>
      <c r="C178" s="186" t="s">
        <v>412</v>
      </c>
      <c r="D178" s="171" t="s">
        <v>351</v>
      </c>
      <c r="E178" s="172">
        <v>377.62061</v>
      </c>
      <c r="F178" s="173"/>
      <c r="G178" s="174">
        <f>ROUND(E178*F178,2)</f>
        <v>0</v>
      </c>
      <c r="H178" s="173">
        <v>0</v>
      </c>
      <c r="I178" s="174">
        <f>ROUND(E178*H178,2)</f>
        <v>0</v>
      </c>
      <c r="J178" s="173">
        <v>10.199999999999999</v>
      </c>
      <c r="K178" s="174">
        <f>ROUND(E178*J178,2)</f>
        <v>3851.73</v>
      </c>
      <c r="L178" s="174">
        <v>21</v>
      </c>
      <c r="M178" s="174">
        <f>G178*(1+L178/100)</f>
        <v>0</v>
      </c>
      <c r="N178" s="174">
        <v>0</v>
      </c>
      <c r="O178" s="174">
        <f>ROUND(E178*N178,2)</f>
        <v>0</v>
      </c>
      <c r="P178" s="174">
        <v>0</v>
      </c>
      <c r="Q178" s="174">
        <f>ROUND(E178*P178,2)</f>
        <v>0</v>
      </c>
      <c r="R178" s="174" t="s">
        <v>413</v>
      </c>
      <c r="S178" s="174" t="s">
        <v>191</v>
      </c>
      <c r="T178" s="175" t="s">
        <v>191</v>
      </c>
      <c r="U178" s="161">
        <v>0.01</v>
      </c>
      <c r="V178" s="161">
        <f>ROUND(E178*U178,2)</f>
        <v>3.78</v>
      </c>
      <c r="W178" s="161"/>
      <c r="X178" s="161" t="s">
        <v>402</v>
      </c>
      <c r="Y178" s="152"/>
      <c r="Z178" s="152"/>
      <c r="AA178" s="152"/>
      <c r="AB178" s="152"/>
      <c r="AC178" s="152"/>
      <c r="AD178" s="152"/>
      <c r="AE178" s="152"/>
      <c r="AF178" s="152"/>
      <c r="AG178" s="152" t="s">
        <v>403</v>
      </c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>
      <c r="A179" s="159"/>
      <c r="B179" s="160"/>
      <c r="C179" s="264" t="s">
        <v>414</v>
      </c>
      <c r="D179" s="265"/>
      <c r="E179" s="265"/>
      <c r="F179" s="265"/>
      <c r="G179" s="265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2"/>
      <c r="Z179" s="152"/>
      <c r="AA179" s="152"/>
      <c r="AB179" s="152"/>
      <c r="AC179" s="152"/>
      <c r="AD179" s="152"/>
      <c r="AE179" s="152"/>
      <c r="AF179" s="152"/>
      <c r="AG179" s="152" t="s">
        <v>235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>
      <c r="A180" s="169">
        <v>44</v>
      </c>
      <c r="B180" s="170" t="s">
        <v>415</v>
      </c>
      <c r="C180" s="186" t="s">
        <v>416</v>
      </c>
      <c r="D180" s="171" t="s">
        <v>351</v>
      </c>
      <c r="E180" s="172">
        <v>377.62061</v>
      </c>
      <c r="F180" s="173"/>
      <c r="G180" s="174">
        <f>ROUND(E180*F180,2)</f>
        <v>0</v>
      </c>
      <c r="H180" s="173">
        <v>0</v>
      </c>
      <c r="I180" s="174">
        <f>ROUND(E180*H180,2)</f>
        <v>0</v>
      </c>
      <c r="J180" s="173">
        <v>750</v>
      </c>
      <c r="K180" s="174">
        <f>ROUND(E180*J180,2)</f>
        <v>283215.46000000002</v>
      </c>
      <c r="L180" s="174">
        <v>21</v>
      </c>
      <c r="M180" s="174">
        <f>G180*(1+L180/100)</f>
        <v>0</v>
      </c>
      <c r="N180" s="174">
        <v>0</v>
      </c>
      <c r="O180" s="174">
        <f>ROUND(E180*N180,2)</f>
        <v>0</v>
      </c>
      <c r="P180" s="174">
        <v>0</v>
      </c>
      <c r="Q180" s="174">
        <f>ROUND(E180*P180,2)</f>
        <v>0</v>
      </c>
      <c r="R180" s="174"/>
      <c r="S180" s="174" t="s">
        <v>334</v>
      </c>
      <c r="T180" s="175" t="s">
        <v>192</v>
      </c>
      <c r="U180" s="161">
        <v>0</v>
      </c>
      <c r="V180" s="161">
        <f>ROUND(E180*U180,2)</f>
        <v>0</v>
      </c>
      <c r="W180" s="161"/>
      <c r="X180" s="161" t="s">
        <v>402</v>
      </c>
      <c r="Y180" s="152"/>
      <c r="Z180" s="152"/>
      <c r="AA180" s="152"/>
      <c r="AB180" s="152"/>
      <c r="AC180" s="152"/>
      <c r="AD180" s="152"/>
      <c r="AE180" s="152"/>
      <c r="AF180" s="152"/>
      <c r="AG180" s="152" t="s">
        <v>403</v>
      </c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>
      <c r="A181" s="3"/>
      <c r="B181" s="4"/>
      <c r="C181" s="188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AE181">
        <v>15</v>
      </c>
      <c r="AF181">
        <v>21</v>
      </c>
      <c r="AG181" t="s">
        <v>173</v>
      </c>
    </row>
    <row r="182" spans="1:60">
      <c r="A182" s="155"/>
      <c r="B182" s="156" t="s">
        <v>29</v>
      </c>
      <c r="C182" s="189"/>
      <c r="D182" s="157"/>
      <c r="E182" s="158"/>
      <c r="F182" s="158"/>
      <c r="G182" s="184">
        <f>G8+G73+G133+G136+G143+G146+G158+G166+G172</f>
        <v>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AE182">
        <f>SUMIF(L7:L180,AE181,G7:G180)</f>
        <v>0</v>
      </c>
      <c r="AF182">
        <f>SUMIF(L7:L180,AF181,G7:G180)</f>
        <v>0</v>
      </c>
      <c r="AG182" t="s">
        <v>215</v>
      </c>
    </row>
    <row r="183" spans="1:60">
      <c r="A183" s="259" t="s">
        <v>216</v>
      </c>
      <c r="B183" s="259"/>
      <c r="C183" s="188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60" ht="14">
      <c r="A184" s="3"/>
      <c r="B184" s="4" t="s">
        <v>217</v>
      </c>
      <c r="C184" s="188" t="s">
        <v>218</v>
      </c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G184" t="s">
        <v>219</v>
      </c>
    </row>
    <row r="185" spans="1:60" ht="14">
      <c r="A185" s="3"/>
      <c r="B185" s="4" t="s">
        <v>220</v>
      </c>
      <c r="C185" s="188" t="s">
        <v>221</v>
      </c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AG185" t="s">
        <v>222</v>
      </c>
    </row>
    <row r="186" spans="1:60" ht="14">
      <c r="A186" s="3"/>
      <c r="B186" s="4"/>
      <c r="C186" s="188" t="s">
        <v>223</v>
      </c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AG186" t="s">
        <v>224</v>
      </c>
    </row>
    <row r="187" spans="1:60">
      <c r="A187" s="3"/>
      <c r="B187" s="4"/>
      <c r="C187" s="188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>
      <c r="C188" s="190"/>
      <c r="D188" s="10"/>
      <c r="AG188" t="s">
        <v>226</v>
      </c>
    </row>
    <row r="189" spans="1:60">
      <c r="D189" s="10"/>
    </row>
    <row r="190" spans="1:60">
      <c r="D190" s="10"/>
    </row>
    <row r="191" spans="1:60">
      <c r="D191" s="10"/>
    </row>
    <row r="192" spans="1:60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xNB40ypTSTELikZIMYzj3Los6uaPfObFFxKim50pizxkwBVDnnsAj8TApJ6yBEqWMrN+/anhLsyBSaIMeaAyuQ==" saltValue="oHmPnUCbQwdhoYPHUwS74w==" spinCount="100000" sheet="1" objects="1" scenarios="1"/>
  <mergeCells count="26">
    <mergeCell ref="A183:B183"/>
    <mergeCell ref="C10:G10"/>
    <mergeCell ref="C31:G31"/>
    <mergeCell ref="C36:G36"/>
    <mergeCell ref="C40:G40"/>
    <mergeCell ref="C46:G46"/>
    <mergeCell ref="C80:G80"/>
    <mergeCell ref="A1:G1"/>
    <mergeCell ref="C2:G2"/>
    <mergeCell ref="C3:G3"/>
    <mergeCell ref="C4:G4"/>
    <mergeCell ref="C52:G52"/>
    <mergeCell ref="C58:G58"/>
    <mergeCell ref="C69:G69"/>
    <mergeCell ref="C70:G70"/>
    <mergeCell ref="C75:G75"/>
    <mergeCell ref="C157:G157"/>
    <mergeCell ref="C165:G165"/>
    <mergeCell ref="C174:G174"/>
    <mergeCell ref="C179:G179"/>
    <mergeCell ref="C85:G85"/>
    <mergeCell ref="C91:G91"/>
    <mergeCell ref="C109:G109"/>
    <mergeCell ref="C113:G113"/>
    <mergeCell ref="C135:G135"/>
    <mergeCell ref="C142:G14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717" activePane="bottomLeft" state="frozen"/>
      <selection pane="bottomLeft" activeCell="T782" sqref="T782"/>
    </sheetView>
  </sheetViews>
  <sheetFormatPr baseColWidth="10" defaultColWidth="8.83203125" defaultRowHeight="13" outlineLevelRow="1"/>
  <cols>
    <col min="1" max="1" width="3.5" customWidth="1"/>
    <col min="2" max="2" width="12.5" style="127" customWidth="1"/>
    <col min="3" max="3" width="63.33203125" style="127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11" width="0" hidden="1" customWidth="1"/>
    <col min="14" max="17" width="0" hidden="1" customWidth="1"/>
    <col min="18" max="18" width="6.83203125" customWidth="1"/>
    <col min="20" max="20" width="8.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2" t="s">
        <v>227</v>
      </c>
      <c r="B1" s="252"/>
      <c r="C1" s="252"/>
      <c r="D1" s="252"/>
      <c r="E1" s="252"/>
      <c r="F1" s="252"/>
      <c r="G1" s="252"/>
      <c r="AG1" t="s">
        <v>159</v>
      </c>
    </row>
    <row r="2" spans="1:60" ht="25" customHeight="1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160</v>
      </c>
    </row>
    <row r="3" spans="1:60" ht="25" customHeight="1">
      <c r="A3" s="50" t="s">
        <v>8</v>
      </c>
      <c r="B3" s="49" t="s">
        <v>56</v>
      </c>
      <c r="C3" s="253" t="s">
        <v>57</v>
      </c>
      <c r="D3" s="254"/>
      <c r="E3" s="254"/>
      <c r="F3" s="254"/>
      <c r="G3" s="255"/>
      <c r="AC3" s="127" t="s">
        <v>160</v>
      </c>
      <c r="AG3" t="s">
        <v>163</v>
      </c>
    </row>
    <row r="4" spans="1:60" ht="25" customHeight="1">
      <c r="A4" s="145" t="s">
        <v>9</v>
      </c>
      <c r="B4" s="146" t="s">
        <v>60</v>
      </c>
      <c r="C4" s="256" t="s">
        <v>61</v>
      </c>
      <c r="D4" s="257"/>
      <c r="E4" s="257"/>
      <c r="F4" s="257"/>
      <c r="G4" s="258"/>
      <c r="AG4" t="s">
        <v>164</v>
      </c>
    </row>
    <row r="5" spans="1:60">
      <c r="D5" s="10"/>
    </row>
    <row r="6" spans="1:60" ht="42">
      <c r="A6" s="148" t="s">
        <v>165</v>
      </c>
      <c r="B6" s="150" t="s">
        <v>166</v>
      </c>
      <c r="C6" s="150" t="s">
        <v>167</v>
      </c>
      <c r="D6" s="149" t="s">
        <v>168</v>
      </c>
      <c r="E6" s="148" t="s">
        <v>169</v>
      </c>
      <c r="F6" s="147" t="s">
        <v>170</v>
      </c>
      <c r="G6" s="148" t="s">
        <v>29</v>
      </c>
      <c r="H6" s="151" t="s">
        <v>30</v>
      </c>
      <c r="I6" s="151" t="s">
        <v>171</v>
      </c>
      <c r="J6" s="151" t="s">
        <v>31</v>
      </c>
      <c r="K6" s="151" t="s">
        <v>172</v>
      </c>
      <c r="L6" s="151" t="s">
        <v>173</v>
      </c>
      <c r="M6" s="151" t="s">
        <v>174</v>
      </c>
      <c r="N6" s="151" t="s">
        <v>175</v>
      </c>
      <c r="O6" s="151" t="s">
        <v>176</v>
      </c>
      <c r="P6" s="151" t="s">
        <v>177</v>
      </c>
      <c r="Q6" s="151" t="s">
        <v>178</v>
      </c>
      <c r="R6" s="151" t="s">
        <v>179</v>
      </c>
      <c r="S6" s="151" t="s">
        <v>180</v>
      </c>
      <c r="T6" s="151" t="s">
        <v>181</v>
      </c>
      <c r="U6" s="151" t="s">
        <v>182</v>
      </c>
      <c r="V6" s="151" t="s">
        <v>183</v>
      </c>
      <c r="W6" s="151" t="s">
        <v>184</v>
      </c>
      <c r="X6" s="151" t="s">
        <v>185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4">
      <c r="A8" s="163" t="s">
        <v>186</v>
      </c>
      <c r="B8" s="164" t="s">
        <v>71</v>
      </c>
      <c r="C8" s="185" t="s">
        <v>72</v>
      </c>
      <c r="D8" s="165"/>
      <c r="E8" s="166"/>
      <c r="F8" s="167"/>
      <c r="G8" s="167">
        <f>SUMIF(AG9:AG12,"&lt;&gt;NOR",G9:G12)</f>
        <v>0</v>
      </c>
      <c r="H8" s="167"/>
      <c r="I8" s="167">
        <f>SUM(I9:I12)</f>
        <v>0</v>
      </c>
      <c r="J8" s="167"/>
      <c r="K8" s="167">
        <f>SUM(K9:K12)</f>
        <v>4435.2</v>
      </c>
      <c r="L8" s="167"/>
      <c r="M8" s="167">
        <f>SUM(M9:M12)</f>
        <v>0</v>
      </c>
      <c r="N8" s="167"/>
      <c r="O8" s="167">
        <f>SUM(O9:O12)</f>
        <v>0</v>
      </c>
      <c r="P8" s="167"/>
      <c r="Q8" s="167">
        <f>SUM(Q9:Q12)</f>
        <v>0</v>
      </c>
      <c r="R8" s="167"/>
      <c r="S8" s="167"/>
      <c r="T8" s="168"/>
      <c r="U8" s="162"/>
      <c r="V8" s="162">
        <f>SUM(V9:V12)</f>
        <v>12.1</v>
      </c>
      <c r="W8" s="162"/>
      <c r="X8" s="162"/>
      <c r="AG8" t="s">
        <v>187</v>
      </c>
    </row>
    <row r="9" spans="1:60" outlineLevel="1">
      <c r="A9" s="169">
        <v>1</v>
      </c>
      <c r="B9" s="170" t="s">
        <v>417</v>
      </c>
      <c r="C9" s="186" t="s">
        <v>418</v>
      </c>
      <c r="D9" s="171" t="s">
        <v>258</v>
      </c>
      <c r="E9" s="172">
        <v>1.92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2310</v>
      </c>
      <c r="K9" s="174">
        <f>ROUND(E9*J9,2)</f>
        <v>4435.2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 t="s">
        <v>259</v>
      </c>
      <c r="S9" s="174" t="s">
        <v>191</v>
      </c>
      <c r="T9" s="175" t="s">
        <v>191</v>
      </c>
      <c r="U9" s="161">
        <v>6.3</v>
      </c>
      <c r="V9" s="161">
        <f>ROUND(E9*U9,2)</f>
        <v>12.1</v>
      </c>
      <c r="W9" s="161"/>
      <c r="X9" s="161" t="s">
        <v>232</v>
      </c>
      <c r="Y9" s="152"/>
      <c r="Z9" s="152"/>
      <c r="AA9" s="152"/>
      <c r="AB9" s="152"/>
      <c r="AC9" s="152"/>
      <c r="AD9" s="152"/>
      <c r="AE9" s="152"/>
      <c r="AF9" s="152"/>
      <c r="AG9" s="152" t="s">
        <v>233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64" t="s">
        <v>419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235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193" t="s">
        <v>420</v>
      </c>
      <c r="D11" s="191"/>
      <c r="E11" s="192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237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>
      <c r="A12" s="159"/>
      <c r="B12" s="160"/>
      <c r="C12" s="193" t="s">
        <v>421</v>
      </c>
      <c r="D12" s="191"/>
      <c r="E12" s="192">
        <v>1.92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2"/>
      <c r="Z12" s="152"/>
      <c r="AA12" s="152"/>
      <c r="AB12" s="152"/>
      <c r="AC12" s="152"/>
      <c r="AD12" s="152"/>
      <c r="AE12" s="152"/>
      <c r="AF12" s="152"/>
      <c r="AG12" s="152" t="s">
        <v>237</v>
      </c>
      <c r="AH12" s="152">
        <v>0</v>
      </c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14">
      <c r="A13" s="163" t="s">
        <v>186</v>
      </c>
      <c r="B13" s="164" t="s">
        <v>73</v>
      </c>
      <c r="C13" s="185" t="s">
        <v>74</v>
      </c>
      <c r="D13" s="165"/>
      <c r="E13" s="166"/>
      <c r="F13" s="167"/>
      <c r="G13" s="167">
        <f>SUMIF(AG14:AG34,"&lt;&gt;NOR",G14:G34)</f>
        <v>0</v>
      </c>
      <c r="H13" s="167"/>
      <c r="I13" s="167">
        <f>SUM(I14:I34)</f>
        <v>10701.54</v>
      </c>
      <c r="J13" s="167"/>
      <c r="K13" s="167">
        <f>SUM(K14:K34)</f>
        <v>5273.1399999999994</v>
      </c>
      <c r="L13" s="167"/>
      <c r="M13" s="167">
        <f>SUM(M14:M34)</f>
        <v>0</v>
      </c>
      <c r="N13" s="167"/>
      <c r="O13" s="167">
        <f>SUM(O14:O34)</f>
        <v>4.8500000000000005</v>
      </c>
      <c r="P13" s="167"/>
      <c r="Q13" s="167">
        <f>SUM(Q14:Q34)</f>
        <v>0</v>
      </c>
      <c r="R13" s="167"/>
      <c r="S13" s="167"/>
      <c r="T13" s="168"/>
      <c r="U13" s="162"/>
      <c r="V13" s="162">
        <f>SUM(V14:V34)</f>
        <v>11.53</v>
      </c>
      <c r="W13" s="162"/>
      <c r="X13" s="162"/>
      <c r="AG13" t="s">
        <v>187</v>
      </c>
    </row>
    <row r="14" spans="1:60" outlineLevel="1">
      <c r="A14" s="169">
        <v>2</v>
      </c>
      <c r="B14" s="170" t="s">
        <v>422</v>
      </c>
      <c r="C14" s="186" t="s">
        <v>423</v>
      </c>
      <c r="D14" s="171" t="s">
        <v>258</v>
      </c>
      <c r="E14" s="172">
        <v>1.7856000000000001</v>
      </c>
      <c r="F14" s="173"/>
      <c r="G14" s="174">
        <f>ROUND(E14*F14,2)</f>
        <v>0</v>
      </c>
      <c r="H14" s="173">
        <v>2777.59</v>
      </c>
      <c r="I14" s="174">
        <f>ROUND(E14*H14,2)</f>
        <v>4959.66</v>
      </c>
      <c r="J14" s="173">
        <v>287.41000000000003</v>
      </c>
      <c r="K14" s="174">
        <f>ROUND(E14*J14,2)</f>
        <v>513.20000000000005</v>
      </c>
      <c r="L14" s="174">
        <v>21</v>
      </c>
      <c r="M14" s="174">
        <f>G14*(1+L14/100)</f>
        <v>0</v>
      </c>
      <c r="N14" s="174">
        <v>2.5249999999999999</v>
      </c>
      <c r="O14" s="174">
        <f>ROUND(E14*N14,2)</f>
        <v>4.51</v>
      </c>
      <c r="P14" s="174">
        <v>0</v>
      </c>
      <c r="Q14" s="174">
        <f>ROUND(E14*P14,2)</f>
        <v>0</v>
      </c>
      <c r="R14" s="174" t="s">
        <v>424</v>
      </c>
      <c r="S14" s="174" t="s">
        <v>191</v>
      </c>
      <c r="T14" s="175" t="s">
        <v>191</v>
      </c>
      <c r="U14" s="161">
        <v>0.48</v>
      </c>
      <c r="V14" s="161">
        <f>ROUND(E14*U14,2)</f>
        <v>0.86</v>
      </c>
      <c r="W14" s="161"/>
      <c r="X14" s="161" t="s">
        <v>232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233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>
      <c r="A15" s="159"/>
      <c r="B15" s="160"/>
      <c r="C15" s="264" t="s">
        <v>425</v>
      </c>
      <c r="D15" s="265"/>
      <c r="E15" s="265"/>
      <c r="F15" s="265"/>
      <c r="G15" s="265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2"/>
      <c r="Z15" s="152"/>
      <c r="AA15" s="152"/>
      <c r="AB15" s="152"/>
      <c r="AC15" s="152"/>
      <c r="AD15" s="152"/>
      <c r="AE15" s="152"/>
      <c r="AF15" s="152"/>
      <c r="AG15" s="152" t="s">
        <v>235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>
      <c r="A16" s="159"/>
      <c r="B16" s="160"/>
      <c r="C16" s="193" t="s">
        <v>426</v>
      </c>
      <c r="D16" s="191"/>
      <c r="E16" s="192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2"/>
      <c r="Z16" s="152"/>
      <c r="AA16" s="152"/>
      <c r="AB16" s="152"/>
      <c r="AC16" s="152"/>
      <c r="AD16" s="152"/>
      <c r="AE16" s="152"/>
      <c r="AF16" s="152"/>
      <c r="AG16" s="152" t="s">
        <v>237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>
      <c r="A17" s="159"/>
      <c r="B17" s="160"/>
      <c r="C17" s="193" t="s">
        <v>427</v>
      </c>
      <c r="D17" s="191"/>
      <c r="E17" s="192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237</v>
      </c>
      <c r="AH17" s="152">
        <v>0</v>
      </c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>
      <c r="A18" s="159"/>
      <c r="B18" s="160"/>
      <c r="C18" s="193" t="s">
        <v>428</v>
      </c>
      <c r="D18" s="191"/>
      <c r="E18" s="192">
        <v>1.7856000000000001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2"/>
      <c r="Z18" s="152"/>
      <c r="AA18" s="152"/>
      <c r="AB18" s="152"/>
      <c r="AC18" s="152"/>
      <c r="AD18" s="152"/>
      <c r="AE18" s="152"/>
      <c r="AF18" s="152"/>
      <c r="AG18" s="152" t="s">
        <v>237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>
      <c r="A19" s="169">
        <v>3</v>
      </c>
      <c r="B19" s="170" t="s">
        <v>429</v>
      </c>
      <c r="C19" s="186" t="s">
        <v>430</v>
      </c>
      <c r="D19" s="171" t="s">
        <v>230</v>
      </c>
      <c r="E19" s="172">
        <v>5.952</v>
      </c>
      <c r="F19" s="173"/>
      <c r="G19" s="174">
        <f>ROUND(E19*F19,2)</f>
        <v>0</v>
      </c>
      <c r="H19" s="173">
        <v>161.06</v>
      </c>
      <c r="I19" s="174">
        <f>ROUND(E19*H19,2)</f>
        <v>958.63</v>
      </c>
      <c r="J19" s="173">
        <v>437.94</v>
      </c>
      <c r="K19" s="174">
        <f>ROUND(E19*J19,2)</f>
        <v>2606.62</v>
      </c>
      <c r="L19" s="174">
        <v>21</v>
      </c>
      <c r="M19" s="174">
        <f>G19*(1+L19/100)</f>
        <v>0</v>
      </c>
      <c r="N19" s="174">
        <v>3.916E-2</v>
      </c>
      <c r="O19" s="174">
        <f>ROUND(E19*N19,2)</f>
        <v>0.23</v>
      </c>
      <c r="P19" s="174">
        <v>0</v>
      </c>
      <c r="Q19" s="174">
        <f>ROUND(E19*P19,2)</f>
        <v>0</v>
      </c>
      <c r="R19" s="174" t="s">
        <v>424</v>
      </c>
      <c r="S19" s="174" t="s">
        <v>191</v>
      </c>
      <c r="T19" s="175" t="s">
        <v>191</v>
      </c>
      <c r="U19" s="161">
        <v>1.05</v>
      </c>
      <c r="V19" s="161">
        <f>ROUND(E19*U19,2)</f>
        <v>6.25</v>
      </c>
      <c r="W19" s="161"/>
      <c r="X19" s="161" t="s">
        <v>232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233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4" outlineLevel="1">
      <c r="A20" s="159"/>
      <c r="B20" s="160"/>
      <c r="C20" s="264" t="s">
        <v>431</v>
      </c>
      <c r="D20" s="265"/>
      <c r="E20" s="265"/>
      <c r="F20" s="265"/>
      <c r="G20" s="265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235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76" t="str">
        <f>C20</f>
        <v>svislé nebo šikmé (odkloněné), půdorysně přímé nebo zalomené, stěn základových pasů ve volných nebo zapažených jámách, rýhách, šachtách, včetně případných vzpěr,</v>
      </c>
      <c r="BB20" s="152"/>
      <c r="BC20" s="152"/>
      <c r="BD20" s="152"/>
      <c r="BE20" s="152"/>
      <c r="BF20" s="152"/>
      <c r="BG20" s="152"/>
      <c r="BH20" s="152"/>
    </row>
    <row r="21" spans="1:60" outlineLevel="1">
      <c r="A21" s="159"/>
      <c r="B21" s="160"/>
      <c r="C21" s="193" t="s">
        <v>426</v>
      </c>
      <c r="D21" s="191"/>
      <c r="E21" s="192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237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>
      <c r="A22" s="159"/>
      <c r="B22" s="160"/>
      <c r="C22" s="193" t="s">
        <v>427</v>
      </c>
      <c r="D22" s="191"/>
      <c r="E22" s="192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237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>
      <c r="A23" s="159"/>
      <c r="B23" s="160"/>
      <c r="C23" s="193" t="s">
        <v>432</v>
      </c>
      <c r="D23" s="191"/>
      <c r="E23" s="192">
        <v>5.952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237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>
      <c r="A24" s="169">
        <v>4</v>
      </c>
      <c r="B24" s="170" t="s">
        <v>433</v>
      </c>
      <c r="C24" s="186" t="s">
        <v>434</v>
      </c>
      <c r="D24" s="171" t="s">
        <v>230</v>
      </c>
      <c r="E24" s="172">
        <v>5.952</v>
      </c>
      <c r="F24" s="173"/>
      <c r="G24" s="174">
        <f>ROUND(E24*F24,2)</f>
        <v>0</v>
      </c>
      <c r="H24" s="173">
        <v>0</v>
      </c>
      <c r="I24" s="174">
        <f>ROUND(E24*H24,2)</f>
        <v>0</v>
      </c>
      <c r="J24" s="173">
        <v>132</v>
      </c>
      <c r="K24" s="174">
        <f>ROUND(E24*J24,2)</f>
        <v>785.66</v>
      </c>
      <c r="L24" s="174">
        <v>21</v>
      </c>
      <c r="M24" s="174">
        <f>G24*(1+L24/100)</f>
        <v>0</v>
      </c>
      <c r="N24" s="174">
        <v>0</v>
      </c>
      <c r="O24" s="174">
        <f>ROUND(E24*N24,2)</f>
        <v>0</v>
      </c>
      <c r="P24" s="174">
        <v>0</v>
      </c>
      <c r="Q24" s="174">
        <f>ROUND(E24*P24,2)</f>
        <v>0</v>
      </c>
      <c r="R24" s="174" t="s">
        <v>424</v>
      </c>
      <c r="S24" s="174" t="s">
        <v>191</v>
      </c>
      <c r="T24" s="175" t="s">
        <v>191</v>
      </c>
      <c r="U24" s="161">
        <v>0.32</v>
      </c>
      <c r="V24" s="161">
        <f>ROUND(E24*U24,2)</f>
        <v>1.9</v>
      </c>
      <c r="W24" s="161"/>
      <c r="X24" s="161" t="s">
        <v>232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233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4" outlineLevel="1">
      <c r="A25" s="159"/>
      <c r="B25" s="160"/>
      <c r="C25" s="264" t="s">
        <v>431</v>
      </c>
      <c r="D25" s="265"/>
      <c r="E25" s="265"/>
      <c r="F25" s="265"/>
      <c r="G25" s="265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235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76" t="str">
        <f>C25</f>
        <v>svislé nebo šikmé (odkloněné), půdorysně přímé nebo zalomené, stěn základových pasů ve volných nebo zapažených jámách, rýhách, šachtách, včetně případných vzpěr,</v>
      </c>
      <c r="BB25" s="152"/>
      <c r="BC25" s="152"/>
      <c r="BD25" s="152"/>
      <c r="BE25" s="152"/>
      <c r="BF25" s="152"/>
      <c r="BG25" s="152"/>
      <c r="BH25" s="152"/>
    </row>
    <row r="26" spans="1:60" outlineLevel="1">
      <c r="A26" s="159"/>
      <c r="B26" s="160"/>
      <c r="C26" s="262" t="s">
        <v>435</v>
      </c>
      <c r="D26" s="263"/>
      <c r="E26" s="263"/>
      <c r="F26" s="263"/>
      <c r="G26" s="263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2"/>
      <c r="Z26" s="152"/>
      <c r="AA26" s="152"/>
      <c r="AB26" s="152"/>
      <c r="AC26" s="152"/>
      <c r="AD26" s="152"/>
      <c r="AE26" s="152"/>
      <c r="AF26" s="152"/>
      <c r="AG26" s="152" t="s">
        <v>195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>
      <c r="A27" s="159"/>
      <c r="B27" s="160"/>
      <c r="C27" s="193" t="s">
        <v>426</v>
      </c>
      <c r="D27" s="191"/>
      <c r="E27" s="192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237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>
      <c r="A28" s="159"/>
      <c r="B28" s="160"/>
      <c r="C28" s="193" t="s">
        <v>427</v>
      </c>
      <c r="D28" s="191"/>
      <c r="E28" s="192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>
      <c r="A29" s="159"/>
      <c r="B29" s="160"/>
      <c r="C29" s="193" t="s">
        <v>432</v>
      </c>
      <c r="D29" s="191"/>
      <c r="E29" s="192">
        <v>5.952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237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>
      <c r="A30" s="169">
        <v>5</v>
      </c>
      <c r="B30" s="170" t="s">
        <v>436</v>
      </c>
      <c r="C30" s="186" t="s">
        <v>437</v>
      </c>
      <c r="D30" s="171" t="s">
        <v>351</v>
      </c>
      <c r="E30" s="172">
        <v>0.10714</v>
      </c>
      <c r="F30" s="173"/>
      <c r="G30" s="174">
        <f>ROUND(E30*F30,2)</f>
        <v>0</v>
      </c>
      <c r="H30" s="173">
        <v>44644.87</v>
      </c>
      <c r="I30" s="174">
        <f>ROUND(E30*H30,2)</f>
        <v>4783.25</v>
      </c>
      <c r="J30" s="173">
        <v>12765.13</v>
      </c>
      <c r="K30" s="174">
        <f>ROUND(E30*J30,2)</f>
        <v>1367.66</v>
      </c>
      <c r="L30" s="174">
        <v>21</v>
      </c>
      <c r="M30" s="174">
        <f>G30*(1+L30/100)</f>
        <v>0</v>
      </c>
      <c r="N30" s="174">
        <v>1.0211600000000001</v>
      </c>
      <c r="O30" s="174">
        <f>ROUND(E30*N30,2)</f>
        <v>0.11</v>
      </c>
      <c r="P30" s="174">
        <v>0</v>
      </c>
      <c r="Q30" s="174">
        <f>ROUND(E30*P30,2)</f>
        <v>0</v>
      </c>
      <c r="R30" s="174" t="s">
        <v>424</v>
      </c>
      <c r="S30" s="174" t="s">
        <v>191</v>
      </c>
      <c r="T30" s="175" t="s">
        <v>191</v>
      </c>
      <c r="U30" s="161">
        <v>23.53</v>
      </c>
      <c r="V30" s="161">
        <f>ROUND(E30*U30,2)</f>
        <v>2.52</v>
      </c>
      <c r="W30" s="161"/>
      <c r="X30" s="161" t="s">
        <v>232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233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>
      <c r="A31" s="159"/>
      <c r="B31" s="160"/>
      <c r="C31" s="193" t="s">
        <v>438</v>
      </c>
      <c r="D31" s="191"/>
      <c r="E31" s="192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237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>
      <c r="A32" s="159"/>
      <c r="B32" s="160"/>
      <c r="C32" s="193" t="s">
        <v>426</v>
      </c>
      <c r="D32" s="191"/>
      <c r="E32" s="192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237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>
      <c r="A33" s="159"/>
      <c r="B33" s="160"/>
      <c r="C33" s="193" t="s">
        <v>427</v>
      </c>
      <c r="D33" s="191"/>
      <c r="E33" s="192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52"/>
      <c r="Z33" s="152"/>
      <c r="AA33" s="152"/>
      <c r="AB33" s="152"/>
      <c r="AC33" s="152"/>
      <c r="AD33" s="152"/>
      <c r="AE33" s="152"/>
      <c r="AF33" s="152"/>
      <c r="AG33" s="152" t="s">
        <v>237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>
      <c r="A34" s="159"/>
      <c r="B34" s="160"/>
      <c r="C34" s="193" t="s">
        <v>439</v>
      </c>
      <c r="D34" s="191"/>
      <c r="E34" s="192">
        <v>0.10714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237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ht="14">
      <c r="A35" s="163" t="s">
        <v>186</v>
      </c>
      <c r="B35" s="164" t="s">
        <v>75</v>
      </c>
      <c r="C35" s="185" t="s">
        <v>76</v>
      </c>
      <c r="D35" s="165"/>
      <c r="E35" s="166"/>
      <c r="F35" s="167"/>
      <c r="G35" s="167">
        <f>SUMIF(AG36:AG97,"&lt;&gt;NOR",G36:G97)</f>
        <v>0</v>
      </c>
      <c r="H35" s="167"/>
      <c r="I35" s="167">
        <f>SUM(I36:I97)</f>
        <v>37801.149999999987</v>
      </c>
      <c r="J35" s="167"/>
      <c r="K35" s="167">
        <f>SUM(K36:K97)</f>
        <v>19582.010000000006</v>
      </c>
      <c r="L35" s="167"/>
      <c r="M35" s="167">
        <f>SUM(M36:M97)</f>
        <v>0</v>
      </c>
      <c r="N35" s="167"/>
      <c r="O35" s="167">
        <f>SUM(O36:O97)</f>
        <v>13.729999999999999</v>
      </c>
      <c r="P35" s="167"/>
      <c r="Q35" s="167">
        <f>SUM(Q36:Q97)</f>
        <v>0</v>
      </c>
      <c r="R35" s="167"/>
      <c r="S35" s="167"/>
      <c r="T35" s="168"/>
      <c r="U35" s="162"/>
      <c r="V35" s="162">
        <f>SUM(V36:V97)</f>
        <v>41.480000000000011</v>
      </c>
      <c r="W35" s="162"/>
      <c r="X35" s="162"/>
      <c r="AG35" t="s">
        <v>187</v>
      </c>
    </row>
    <row r="36" spans="1:60" ht="24" outlineLevel="1">
      <c r="A36" s="169">
        <v>6</v>
      </c>
      <c r="B36" s="170" t="s">
        <v>440</v>
      </c>
      <c r="C36" s="186" t="s">
        <v>441</v>
      </c>
      <c r="D36" s="171" t="s">
        <v>333</v>
      </c>
      <c r="E36" s="172">
        <v>4.8</v>
      </c>
      <c r="F36" s="173"/>
      <c r="G36" s="174">
        <f>ROUND(E36*F36,2)</f>
        <v>0</v>
      </c>
      <c r="H36" s="173">
        <v>146.27000000000001</v>
      </c>
      <c r="I36" s="174">
        <f>ROUND(E36*H36,2)</f>
        <v>702.1</v>
      </c>
      <c r="J36" s="173">
        <v>150.22999999999999</v>
      </c>
      <c r="K36" s="174">
        <f>ROUND(E36*J36,2)</f>
        <v>721.1</v>
      </c>
      <c r="L36" s="174">
        <v>21</v>
      </c>
      <c r="M36" s="174">
        <f>G36*(1+L36/100)</f>
        <v>0</v>
      </c>
      <c r="N36" s="174">
        <v>7.8609999999999999E-2</v>
      </c>
      <c r="O36" s="174">
        <f>ROUND(E36*N36,2)</f>
        <v>0.38</v>
      </c>
      <c r="P36" s="174">
        <v>0</v>
      </c>
      <c r="Q36" s="174">
        <f>ROUND(E36*P36,2)</f>
        <v>0</v>
      </c>
      <c r="R36" s="174" t="s">
        <v>442</v>
      </c>
      <c r="S36" s="174" t="s">
        <v>191</v>
      </c>
      <c r="T36" s="175" t="s">
        <v>191</v>
      </c>
      <c r="U36" s="161">
        <v>0.34</v>
      </c>
      <c r="V36" s="161">
        <f>ROUND(E36*U36,2)</f>
        <v>1.63</v>
      </c>
      <c r="W36" s="161"/>
      <c r="X36" s="161" t="s">
        <v>232</v>
      </c>
      <c r="Y36" s="152"/>
      <c r="Z36" s="152"/>
      <c r="AA36" s="152"/>
      <c r="AB36" s="152"/>
      <c r="AC36" s="152"/>
      <c r="AD36" s="152"/>
      <c r="AE36" s="152"/>
      <c r="AF36" s="152"/>
      <c r="AG36" s="152" t="s">
        <v>233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>
      <c r="A37" s="159"/>
      <c r="B37" s="160"/>
      <c r="C37" s="264" t="s">
        <v>443</v>
      </c>
      <c r="D37" s="265"/>
      <c r="E37" s="265"/>
      <c r="F37" s="265"/>
      <c r="G37" s="265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235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>
      <c r="A38" s="159"/>
      <c r="B38" s="160"/>
      <c r="C38" s="193" t="s">
        <v>444</v>
      </c>
      <c r="D38" s="191"/>
      <c r="E38" s="192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237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>
      <c r="A39" s="159"/>
      <c r="B39" s="160"/>
      <c r="C39" s="193" t="s">
        <v>445</v>
      </c>
      <c r="D39" s="191"/>
      <c r="E39" s="192">
        <v>3.3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52"/>
      <c r="Z39" s="152"/>
      <c r="AA39" s="152"/>
      <c r="AB39" s="152"/>
      <c r="AC39" s="152"/>
      <c r="AD39" s="152"/>
      <c r="AE39" s="152"/>
      <c r="AF39" s="152"/>
      <c r="AG39" s="152" t="s">
        <v>237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>
      <c r="A40" s="159"/>
      <c r="B40" s="160"/>
      <c r="C40" s="193" t="s">
        <v>446</v>
      </c>
      <c r="D40" s="191"/>
      <c r="E40" s="192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2"/>
      <c r="Z40" s="152"/>
      <c r="AA40" s="152"/>
      <c r="AB40" s="152"/>
      <c r="AC40" s="152"/>
      <c r="AD40" s="152"/>
      <c r="AE40" s="152"/>
      <c r="AF40" s="152"/>
      <c r="AG40" s="152" t="s">
        <v>237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>
      <c r="A41" s="159"/>
      <c r="B41" s="160"/>
      <c r="C41" s="193" t="s">
        <v>447</v>
      </c>
      <c r="D41" s="191"/>
      <c r="E41" s="192">
        <v>1.5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2"/>
      <c r="Z41" s="152"/>
      <c r="AA41" s="152"/>
      <c r="AB41" s="152"/>
      <c r="AC41" s="152"/>
      <c r="AD41" s="152"/>
      <c r="AE41" s="152"/>
      <c r="AF41" s="152"/>
      <c r="AG41" s="152" t="s">
        <v>237</v>
      </c>
      <c r="AH41" s="152">
        <v>0</v>
      </c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4" outlineLevel="1">
      <c r="A42" s="169">
        <v>7</v>
      </c>
      <c r="B42" s="170" t="s">
        <v>448</v>
      </c>
      <c r="C42" s="186" t="s">
        <v>449</v>
      </c>
      <c r="D42" s="171" t="s">
        <v>333</v>
      </c>
      <c r="E42" s="172">
        <v>4</v>
      </c>
      <c r="F42" s="173"/>
      <c r="G42" s="174">
        <f>ROUND(E42*F42,2)</f>
        <v>0</v>
      </c>
      <c r="H42" s="173">
        <v>216.74</v>
      </c>
      <c r="I42" s="174">
        <f>ROUND(E42*H42,2)</f>
        <v>866.96</v>
      </c>
      <c r="J42" s="173">
        <v>216.76</v>
      </c>
      <c r="K42" s="174">
        <f>ROUND(E42*J42,2)</f>
        <v>867.04</v>
      </c>
      <c r="L42" s="174">
        <v>21</v>
      </c>
      <c r="M42" s="174">
        <f>G42*(1+L42/100)</f>
        <v>0</v>
      </c>
      <c r="N42" s="174">
        <v>0.10434</v>
      </c>
      <c r="O42" s="174">
        <f>ROUND(E42*N42,2)</f>
        <v>0.42</v>
      </c>
      <c r="P42" s="174">
        <v>0</v>
      </c>
      <c r="Q42" s="174">
        <f>ROUND(E42*P42,2)</f>
        <v>0</v>
      </c>
      <c r="R42" s="174" t="s">
        <v>442</v>
      </c>
      <c r="S42" s="174" t="s">
        <v>191</v>
      </c>
      <c r="T42" s="175" t="s">
        <v>191</v>
      </c>
      <c r="U42" s="161">
        <v>0.49</v>
      </c>
      <c r="V42" s="161">
        <f>ROUND(E42*U42,2)</f>
        <v>1.96</v>
      </c>
      <c r="W42" s="161"/>
      <c r="X42" s="161" t="s">
        <v>232</v>
      </c>
      <c r="Y42" s="152"/>
      <c r="Z42" s="152"/>
      <c r="AA42" s="152"/>
      <c r="AB42" s="152"/>
      <c r="AC42" s="152"/>
      <c r="AD42" s="152"/>
      <c r="AE42" s="152"/>
      <c r="AF42" s="152"/>
      <c r="AG42" s="152" t="s">
        <v>233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>
      <c r="A43" s="159"/>
      <c r="B43" s="160"/>
      <c r="C43" s="264" t="s">
        <v>443</v>
      </c>
      <c r="D43" s="265"/>
      <c r="E43" s="265"/>
      <c r="F43" s="265"/>
      <c r="G43" s="265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2"/>
      <c r="Z43" s="152"/>
      <c r="AA43" s="152"/>
      <c r="AB43" s="152"/>
      <c r="AC43" s="152"/>
      <c r="AD43" s="152"/>
      <c r="AE43" s="152"/>
      <c r="AF43" s="152"/>
      <c r="AG43" s="152" t="s">
        <v>235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>
      <c r="A44" s="159"/>
      <c r="B44" s="160"/>
      <c r="C44" s="193" t="s">
        <v>450</v>
      </c>
      <c r="D44" s="191"/>
      <c r="E44" s="192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237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>
      <c r="A45" s="159"/>
      <c r="B45" s="160"/>
      <c r="C45" s="193" t="s">
        <v>451</v>
      </c>
      <c r="D45" s="191"/>
      <c r="E45" s="192">
        <v>4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2"/>
      <c r="Z45" s="152"/>
      <c r="AA45" s="152"/>
      <c r="AB45" s="152"/>
      <c r="AC45" s="152"/>
      <c r="AD45" s="152"/>
      <c r="AE45" s="152"/>
      <c r="AF45" s="152"/>
      <c r="AG45" s="152" t="s">
        <v>237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24" outlineLevel="1">
      <c r="A46" s="169">
        <v>8</v>
      </c>
      <c r="B46" s="170" t="s">
        <v>452</v>
      </c>
      <c r="C46" s="186" t="s">
        <v>453</v>
      </c>
      <c r="D46" s="171" t="s">
        <v>333</v>
      </c>
      <c r="E46" s="172">
        <v>3</v>
      </c>
      <c r="F46" s="173"/>
      <c r="G46" s="174">
        <f>ROUND(E46*F46,2)</f>
        <v>0</v>
      </c>
      <c r="H46" s="173">
        <v>305.92</v>
      </c>
      <c r="I46" s="174">
        <f>ROUND(E46*H46,2)</f>
        <v>917.76</v>
      </c>
      <c r="J46" s="173">
        <v>344.08</v>
      </c>
      <c r="K46" s="174">
        <f>ROUND(E46*J46,2)</f>
        <v>1032.24</v>
      </c>
      <c r="L46" s="174">
        <v>21</v>
      </c>
      <c r="M46" s="174">
        <f>G46*(1+L46/100)</f>
        <v>0</v>
      </c>
      <c r="N46" s="174">
        <v>0.19238</v>
      </c>
      <c r="O46" s="174">
        <f>ROUND(E46*N46,2)</f>
        <v>0.57999999999999996</v>
      </c>
      <c r="P46" s="174">
        <v>0</v>
      </c>
      <c r="Q46" s="174">
        <f>ROUND(E46*P46,2)</f>
        <v>0</v>
      </c>
      <c r="R46" s="174" t="s">
        <v>442</v>
      </c>
      <c r="S46" s="174" t="s">
        <v>191</v>
      </c>
      <c r="T46" s="175" t="s">
        <v>191</v>
      </c>
      <c r="U46" s="161">
        <v>0.78</v>
      </c>
      <c r="V46" s="161">
        <f>ROUND(E46*U46,2)</f>
        <v>2.34</v>
      </c>
      <c r="W46" s="161"/>
      <c r="X46" s="161" t="s">
        <v>232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233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>
      <c r="A47" s="159"/>
      <c r="B47" s="160"/>
      <c r="C47" s="264" t="s">
        <v>443</v>
      </c>
      <c r="D47" s="265"/>
      <c r="E47" s="265"/>
      <c r="F47" s="265"/>
      <c r="G47" s="265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235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>
      <c r="A48" s="159"/>
      <c r="B48" s="160"/>
      <c r="C48" s="193" t="s">
        <v>454</v>
      </c>
      <c r="D48" s="191"/>
      <c r="E48" s="192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>
      <c r="A49" s="159"/>
      <c r="B49" s="160"/>
      <c r="C49" s="193" t="s">
        <v>455</v>
      </c>
      <c r="D49" s="191"/>
      <c r="E49" s="192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2"/>
      <c r="Z49" s="152"/>
      <c r="AA49" s="152"/>
      <c r="AB49" s="152"/>
      <c r="AC49" s="152"/>
      <c r="AD49" s="152"/>
      <c r="AE49" s="152"/>
      <c r="AF49" s="152"/>
      <c r="AG49" s="152" t="s">
        <v>237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>
      <c r="A50" s="159"/>
      <c r="B50" s="160"/>
      <c r="C50" s="193" t="s">
        <v>456</v>
      </c>
      <c r="D50" s="191"/>
      <c r="E50" s="192">
        <v>1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237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>
      <c r="A51" s="159"/>
      <c r="B51" s="160"/>
      <c r="C51" s="193" t="s">
        <v>457</v>
      </c>
      <c r="D51" s="191"/>
      <c r="E51" s="192">
        <v>1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2"/>
      <c r="Z51" s="152"/>
      <c r="AA51" s="152"/>
      <c r="AB51" s="152"/>
      <c r="AC51" s="152"/>
      <c r="AD51" s="152"/>
      <c r="AE51" s="152"/>
      <c r="AF51" s="152"/>
      <c r="AG51" s="152" t="s">
        <v>237</v>
      </c>
      <c r="AH51" s="152">
        <v>0</v>
      </c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>
      <c r="A52" s="159"/>
      <c r="B52" s="160"/>
      <c r="C52" s="193" t="s">
        <v>458</v>
      </c>
      <c r="D52" s="191"/>
      <c r="E52" s="192">
        <v>1</v>
      </c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2"/>
      <c r="Z52" s="152"/>
      <c r="AA52" s="152"/>
      <c r="AB52" s="152"/>
      <c r="AC52" s="152"/>
      <c r="AD52" s="152"/>
      <c r="AE52" s="152"/>
      <c r="AF52" s="152"/>
      <c r="AG52" s="152" t="s">
        <v>237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ht="24" outlineLevel="1">
      <c r="A53" s="169">
        <v>9</v>
      </c>
      <c r="B53" s="170" t="s">
        <v>459</v>
      </c>
      <c r="C53" s="186" t="s">
        <v>460</v>
      </c>
      <c r="D53" s="171" t="s">
        <v>258</v>
      </c>
      <c r="E53" s="172">
        <v>1.161</v>
      </c>
      <c r="F53" s="173"/>
      <c r="G53" s="174">
        <f>ROUND(E53*F53,2)</f>
        <v>0</v>
      </c>
      <c r="H53" s="173">
        <v>2775.53</v>
      </c>
      <c r="I53" s="174">
        <f>ROUND(E53*H53,2)</f>
        <v>3222.39</v>
      </c>
      <c r="J53" s="173">
        <v>1804.47</v>
      </c>
      <c r="K53" s="174">
        <f>ROUND(E53*J53,2)</f>
        <v>2094.9899999999998</v>
      </c>
      <c r="L53" s="174">
        <v>21</v>
      </c>
      <c r="M53" s="174">
        <f>G53*(1+L53/100)</f>
        <v>0</v>
      </c>
      <c r="N53" s="174">
        <v>1.79356</v>
      </c>
      <c r="O53" s="174">
        <f>ROUND(E53*N53,2)</f>
        <v>2.08</v>
      </c>
      <c r="P53" s="174">
        <v>0</v>
      </c>
      <c r="Q53" s="174">
        <f>ROUND(E53*P53,2)</f>
        <v>0</v>
      </c>
      <c r="R53" s="174" t="s">
        <v>442</v>
      </c>
      <c r="S53" s="174" t="s">
        <v>191</v>
      </c>
      <c r="T53" s="175" t="s">
        <v>191</v>
      </c>
      <c r="U53" s="161">
        <v>3.84</v>
      </c>
      <c r="V53" s="161">
        <f>ROUND(E53*U53,2)</f>
        <v>4.46</v>
      </c>
      <c r="W53" s="161"/>
      <c r="X53" s="161" t="s">
        <v>232</v>
      </c>
      <c r="Y53" s="152"/>
      <c r="Z53" s="152"/>
      <c r="AA53" s="152"/>
      <c r="AB53" s="152"/>
      <c r="AC53" s="152"/>
      <c r="AD53" s="152"/>
      <c r="AE53" s="152"/>
      <c r="AF53" s="152"/>
      <c r="AG53" s="152" t="s">
        <v>233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>
      <c r="A54" s="159"/>
      <c r="B54" s="160"/>
      <c r="C54" s="264" t="s">
        <v>443</v>
      </c>
      <c r="D54" s="265"/>
      <c r="E54" s="265"/>
      <c r="F54" s="265"/>
      <c r="G54" s="265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235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>
      <c r="A55" s="159"/>
      <c r="B55" s="160"/>
      <c r="C55" s="193" t="s">
        <v>454</v>
      </c>
      <c r="D55" s="191"/>
      <c r="E55" s="192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237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>
      <c r="A56" s="159"/>
      <c r="B56" s="160"/>
      <c r="C56" s="193" t="s">
        <v>461</v>
      </c>
      <c r="D56" s="191"/>
      <c r="E56" s="192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2"/>
      <c r="Z56" s="152"/>
      <c r="AA56" s="152"/>
      <c r="AB56" s="152"/>
      <c r="AC56" s="152"/>
      <c r="AD56" s="152"/>
      <c r="AE56" s="152"/>
      <c r="AF56" s="152"/>
      <c r="AG56" s="152" t="s">
        <v>237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>
      <c r="A57" s="159"/>
      <c r="B57" s="160"/>
      <c r="C57" s="193" t="s">
        <v>462</v>
      </c>
      <c r="D57" s="191"/>
      <c r="E57" s="192">
        <v>1.161</v>
      </c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2"/>
      <c r="Z57" s="152"/>
      <c r="AA57" s="152"/>
      <c r="AB57" s="152"/>
      <c r="AC57" s="152"/>
      <c r="AD57" s="152"/>
      <c r="AE57" s="152"/>
      <c r="AF57" s="152"/>
      <c r="AG57" s="152" t="s">
        <v>237</v>
      </c>
      <c r="AH57" s="152">
        <v>0</v>
      </c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ht="24" outlineLevel="1">
      <c r="A58" s="169">
        <v>10</v>
      </c>
      <c r="B58" s="170" t="s">
        <v>463</v>
      </c>
      <c r="C58" s="186" t="s">
        <v>464</v>
      </c>
      <c r="D58" s="171" t="s">
        <v>230</v>
      </c>
      <c r="E58" s="172">
        <v>12</v>
      </c>
      <c r="F58" s="173"/>
      <c r="G58" s="174">
        <f>ROUND(E58*F58,2)</f>
        <v>0</v>
      </c>
      <c r="H58" s="173">
        <v>840.41</v>
      </c>
      <c r="I58" s="174">
        <f>ROUND(E58*H58,2)</f>
        <v>10084.92</v>
      </c>
      <c r="J58" s="173">
        <v>302.58999999999997</v>
      </c>
      <c r="K58" s="174">
        <f>ROUND(E58*J58,2)</f>
        <v>3631.08</v>
      </c>
      <c r="L58" s="174">
        <v>21</v>
      </c>
      <c r="M58" s="174">
        <f>G58*(1+L58/100)</f>
        <v>0</v>
      </c>
      <c r="N58" s="174">
        <v>0.22569</v>
      </c>
      <c r="O58" s="174">
        <f>ROUND(E58*N58,2)</f>
        <v>2.71</v>
      </c>
      <c r="P58" s="174">
        <v>0</v>
      </c>
      <c r="Q58" s="174">
        <f>ROUND(E58*P58,2)</f>
        <v>0</v>
      </c>
      <c r="R58" s="174" t="s">
        <v>424</v>
      </c>
      <c r="S58" s="174" t="s">
        <v>191</v>
      </c>
      <c r="T58" s="175" t="s">
        <v>191</v>
      </c>
      <c r="U58" s="161">
        <v>0.62</v>
      </c>
      <c r="V58" s="161">
        <f>ROUND(E58*U58,2)</f>
        <v>7.44</v>
      </c>
      <c r="W58" s="161"/>
      <c r="X58" s="161" t="s">
        <v>232</v>
      </c>
      <c r="Y58" s="152"/>
      <c r="Z58" s="152"/>
      <c r="AA58" s="152"/>
      <c r="AB58" s="152"/>
      <c r="AC58" s="152"/>
      <c r="AD58" s="152"/>
      <c r="AE58" s="152"/>
      <c r="AF58" s="152"/>
      <c r="AG58" s="152" t="s">
        <v>233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>
      <c r="A59" s="159"/>
      <c r="B59" s="160"/>
      <c r="C59" s="193" t="s">
        <v>465</v>
      </c>
      <c r="D59" s="191"/>
      <c r="E59" s="192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237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>
      <c r="A60" s="159"/>
      <c r="B60" s="160"/>
      <c r="C60" s="193" t="s">
        <v>466</v>
      </c>
      <c r="D60" s="191"/>
      <c r="E60" s="192">
        <v>12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2"/>
      <c r="Z60" s="152"/>
      <c r="AA60" s="152"/>
      <c r="AB60" s="152"/>
      <c r="AC60" s="152"/>
      <c r="AD60" s="152"/>
      <c r="AE60" s="152"/>
      <c r="AF60" s="152"/>
      <c r="AG60" s="152" t="s">
        <v>237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>
      <c r="A61" s="169">
        <v>11</v>
      </c>
      <c r="B61" s="170" t="s">
        <v>467</v>
      </c>
      <c r="C61" s="186" t="s">
        <v>468</v>
      </c>
      <c r="D61" s="171" t="s">
        <v>258</v>
      </c>
      <c r="E61" s="172">
        <v>2.984</v>
      </c>
      <c r="F61" s="173"/>
      <c r="G61" s="174">
        <f>ROUND(E61*F61,2)</f>
        <v>0</v>
      </c>
      <c r="H61" s="173">
        <v>2760.63</v>
      </c>
      <c r="I61" s="174">
        <f>ROUND(E61*H61,2)</f>
        <v>8237.7199999999993</v>
      </c>
      <c r="J61" s="173">
        <v>1754.37</v>
      </c>
      <c r="K61" s="174">
        <f>ROUND(E61*J61,2)</f>
        <v>5235.04</v>
      </c>
      <c r="L61" s="174">
        <v>21</v>
      </c>
      <c r="M61" s="174">
        <f>G61*(1+L61/100)</f>
        <v>0</v>
      </c>
      <c r="N61" s="174">
        <v>1.8427199999999999</v>
      </c>
      <c r="O61" s="174">
        <f>ROUND(E61*N61,2)</f>
        <v>5.5</v>
      </c>
      <c r="P61" s="174">
        <v>0</v>
      </c>
      <c r="Q61" s="174">
        <f>ROUND(E61*P61,2)</f>
        <v>0</v>
      </c>
      <c r="R61" s="174" t="s">
        <v>424</v>
      </c>
      <c r="S61" s="174" t="s">
        <v>191</v>
      </c>
      <c r="T61" s="175" t="s">
        <v>191</v>
      </c>
      <c r="U61" s="161">
        <v>3.69</v>
      </c>
      <c r="V61" s="161">
        <f>ROUND(E61*U61,2)</f>
        <v>11.01</v>
      </c>
      <c r="W61" s="161"/>
      <c r="X61" s="161" t="s">
        <v>232</v>
      </c>
      <c r="Y61" s="152"/>
      <c r="Z61" s="152"/>
      <c r="AA61" s="152"/>
      <c r="AB61" s="152"/>
      <c r="AC61" s="152"/>
      <c r="AD61" s="152"/>
      <c r="AE61" s="152"/>
      <c r="AF61" s="152"/>
      <c r="AG61" s="152" t="s">
        <v>233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>
      <c r="A62" s="159"/>
      <c r="B62" s="160"/>
      <c r="C62" s="260" t="s">
        <v>469</v>
      </c>
      <c r="D62" s="261"/>
      <c r="E62" s="261"/>
      <c r="F62" s="261"/>
      <c r="G62" s="2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195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>
      <c r="A63" s="159"/>
      <c r="B63" s="160"/>
      <c r="C63" s="193" t="s">
        <v>470</v>
      </c>
      <c r="D63" s="191"/>
      <c r="E63" s="192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2"/>
      <c r="Z63" s="152"/>
      <c r="AA63" s="152"/>
      <c r="AB63" s="152"/>
      <c r="AC63" s="152"/>
      <c r="AD63" s="152"/>
      <c r="AE63" s="152"/>
      <c r="AF63" s="152"/>
      <c r="AG63" s="152" t="s">
        <v>237</v>
      </c>
      <c r="AH63" s="152">
        <v>0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>
      <c r="A64" s="159"/>
      <c r="B64" s="160"/>
      <c r="C64" s="193" t="s">
        <v>471</v>
      </c>
      <c r="D64" s="191"/>
      <c r="E64" s="192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52"/>
      <c r="Z64" s="152"/>
      <c r="AA64" s="152"/>
      <c r="AB64" s="152"/>
      <c r="AC64" s="152"/>
      <c r="AD64" s="152"/>
      <c r="AE64" s="152"/>
      <c r="AF64" s="152"/>
      <c r="AG64" s="152" t="s">
        <v>237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>
      <c r="A65" s="159"/>
      <c r="B65" s="160"/>
      <c r="C65" s="193" t="s">
        <v>472</v>
      </c>
      <c r="D65" s="191"/>
      <c r="E65" s="192">
        <v>2.984</v>
      </c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2"/>
      <c r="Z65" s="152"/>
      <c r="AA65" s="152"/>
      <c r="AB65" s="152"/>
      <c r="AC65" s="152"/>
      <c r="AD65" s="152"/>
      <c r="AE65" s="152"/>
      <c r="AF65" s="152"/>
      <c r="AG65" s="152" t="s">
        <v>237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>
      <c r="A66" s="169">
        <v>12</v>
      </c>
      <c r="B66" s="170" t="s">
        <v>473</v>
      </c>
      <c r="C66" s="186" t="s">
        <v>474</v>
      </c>
      <c r="D66" s="171" t="s">
        <v>333</v>
      </c>
      <c r="E66" s="172">
        <v>1</v>
      </c>
      <c r="F66" s="173"/>
      <c r="G66" s="174">
        <f>ROUND(E66*F66,2)</f>
        <v>0</v>
      </c>
      <c r="H66" s="173">
        <v>137.68</v>
      </c>
      <c r="I66" s="174">
        <f>ROUND(E66*H66,2)</f>
        <v>137.68</v>
      </c>
      <c r="J66" s="173">
        <v>110.82</v>
      </c>
      <c r="K66" s="174">
        <f>ROUND(E66*J66,2)</f>
        <v>110.82</v>
      </c>
      <c r="L66" s="174">
        <v>21</v>
      </c>
      <c r="M66" s="174">
        <f>G66*(1+L66/100)</f>
        <v>0</v>
      </c>
      <c r="N66" s="174">
        <v>1.7260000000000001E-2</v>
      </c>
      <c r="O66" s="174">
        <f>ROUND(E66*N66,2)</f>
        <v>0.02</v>
      </c>
      <c r="P66" s="174">
        <v>0</v>
      </c>
      <c r="Q66" s="174">
        <f>ROUND(E66*P66,2)</f>
        <v>0</v>
      </c>
      <c r="R66" s="174" t="s">
        <v>424</v>
      </c>
      <c r="S66" s="174" t="s">
        <v>191</v>
      </c>
      <c r="T66" s="175" t="s">
        <v>191</v>
      </c>
      <c r="U66" s="161">
        <v>0.23</v>
      </c>
      <c r="V66" s="161">
        <f>ROUND(E66*U66,2)</f>
        <v>0.23</v>
      </c>
      <c r="W66" s="161"/>
      <c r="X66" s="161" t="s">
        <v>232</v>
      </c>
      <c r="Y66" s="152"/>
      <c r="Z66" s="152"/>
      <c r="AA66" s="152"/>
      <c r="AB66" s="152"/>
      <c r="AC66" s="152"/>
      <c r="AD66" s="152"/>
      <c r="AE66" s="152"/>
      <c r="AF66" s="152"/>
      <c r="AG66" s="152" t="s">
        <v>233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>
      <c r="A67" s="159"/>
      <c r="B67" s="160"/>
      <c r="C67" s="260" t="s">
        <v>475</v>
      </c>
      <c r="D67" s="261"/>
      <c r="E67" s="261"/>
      <c r="F67" s="261"/>
      <c r="G67" s="2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195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>
      <c r="A68" s="159"/>
      <c r="B68" s="160"/>
      <c r="C68" s="193" t="s">
        <v>476</v>
      </c>
      <c r="D68" s="191"/>
      <c r="E68" s="192">
        <v>1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2"/>
      <c r="Z68" s="152"/>
      <c r="AA68" s="152"/>
      <c r="AB68" s="152"/>
      <c r="AC68" s="152"/>
      <c r="AD68" s="152"/>
      <c r="AE68" s="152"/>
      <c r="AF68" s="152"/>
      <c r="AG68" s="152" t="s">
        <v>237</v>
      </c>
      <c r="AH68" s="152">
        <v>0</v>
      </c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>
      <c r="A69" s="169">
        <v>13</v>
      </c>
      <c r="B69" s="170" t="s">
        <v>477</v>
      </c>
      <c r="C69" s="186" t="s">
        <v>478</v>
      </c>
      <c r="D69" s="171" t="s">
        <v>333</v>
      </c>
      <c r="E69" s="172">
        <v>1</v>
      </c>
      <c r="F69" s="173"/>
      <c r="G69" s="174">
        <f>ROUND(E69*F69,2)</f>
        <v>0</v>
      </c>
      <c r="H69" s="173">
        <v>228.38</v>
      </c>
      <c r="I69" s="174">
        <f>ROUND(E69*H69,2)</f>
        <v>228.38</v>
      </c>
      <c r="J69" s="173">
        <v>152.12</v>
      </c>
      <c r="K69" s="174">
        <f>ROUND(E69*J69,2)</f>
        <v>152.12</v>
      </c>
      <c r="L69" s="174">
        <v>21</v>
      </c>
      <c r="M69" s="174">
        <f>G69*(1+L69/100)</f>
        <v>0</v>
      </c>
      <c r="N69" s="174">
        <v>2.5749999999999999E-2</v>
      </c>
      <c r="O69" s="174">
        <f>ROUND(E69*N69,2)</f>
        <v>0.03</v>
      </c>
      <c r="P69" s="174">
        <v>0</v>
      </c>
      <c r="Q69" s="174">
        <f>ROUND(E69*P69,2)</f>
        <v>0</v>
      </c>
      <c r="R69" s="174" t="s">
        <v>424</v>
      </c>
      <c r="S69" s="174" t="s">
        <v>191</v>
      </c>
      <c r="T69" s="175" t="s">
        <v>191</v>
      </c>
      <c r="U69" s="161">
        <v>0.32</v>
      </c>
      <c r="V69" s="161">
        <f>ROUND(E69*U69,2)</f>
        <v>0.32</v>
      </c>
      <c r="W69" s="161"/>
      <c r="X69" s="161" t="s">
        <v>232</v>
      </c>
      <c r="Y69" s="152"/>
      <c r="Z69" s="152"/>
      <c r="AA69" s="152"/>
      <c r="AB69" s="152"/>
      <c r="AC69" s="152"/>
      <c r="AD69" s="152"/>
      <c r="AE69" s="152"/>
      <c r="AF69" s="152"/>
      <c r="AG69" s="152" t="s">
        <v>233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>
      <c r="A70" s="159"/>
      <c r="B70" s="160"/>
      <c r="C70" s="260" t="s">
        <v>475</v>
      </c>
      <c r="D70" s="261"/>
      <c r="E70" s="261"/>
      <c r="F70" s="261"/>
      <c r="G70" s="2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195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>
      <c r="A71" s="159"/>
      <c r="B71" s="160"/>
      <c r="C71" s="193" t="s">
        <v>479</v>
      </c>
      <c r="D71" s="191"/>
      <c r="E71" s="192">
        <v>1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>
      <c r="A72" s="169">
        <v>14</v>
      </c>
      <c r="B72" s="170" t="s">
        <v>480</v>
      </c>
      <c r="C72" s="186" t="s">
        <v>481</v>
      </c>
      <c r="D72" s="171" t="s">
        <v>258</v>
      </c>
      <c r="E72" s="172">
        <v>0.14136000000000001</v>
      </c>
      <c r="F72" s="173"/>
      <c r="G72" s="174">
        <f>ROUND(E72*F72,2)</f>
        <v>0</v>
      </c>
      <c r="H72" s="173">
        <v>2752.19</v>
      </c>
      <c r="I72" s="174">
        <f>ROUND(E72*H72,2)</f>
        <v>389.05</v>
      </c>
      <c r="J72" s="173">
        <v>3232.81</v>
      </c>
      <c r="K72" s="174">
        <f>ROUND(E72*J72,2)</f>
        <v>456.99</v>
      </c>
      <c r="L72" s="174">
        <v>21</v>
      </c>
      <c r="M72" s="174">
        <f>G72*(1+L72/100)</f>
        <v>0</v>
      </c>
      <c r="N72" s="174">
        <v>1.8196000000000001</v>
      </c>
      <c r="O72" s="174">
        <f>ROUND(E72*N72,2)</f>
        <v>0.26</v>
      </c>
      <c r="P72" s="174">
        <v>0</v>
      </c>
      <c r="Q72" s="174">
        <f>ROUND(E72*P72,2)</f>
        <v>0</v>
      </c>
      <c r="R72" s="174" t="s">
        <v>442</v>
      </c>
      <c r="S72" s="174" t="s">
        <v>191</v>
      </c>
      <c r="T72" s="175" t="s">
        <v>191</v>
      </c>
      <c r="U72" s="161">
        <v>6.77</v>
      </c>
      <c r="V72" s="161">
        <f>ROUND(E72*U72,2)</f>
        <v>0.96</v>
      </c>
      <c r="W72" s="161"/>
      <c r="X72" s="161" t="s">
        <v>232</v>
      </c>
      <c r="Y72" s="152"/>
      <c r="Z72" s="152"/>
      <c r="AA72" s="152"/>
      <c r="AB72" s="152"/>
      <c r="AC72" s="152"/>
      <c r="AD72" s="152"/>
      <c r="AE72" s="152"/>
      <c r="AF72" s="152"/>
      <c r="AG72" s="152" t="s">
        <v>233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>
      <c r="A73" s="159"/>
      <c r="B73" s="160"/>
      <c r="C73" s="264" t="s">
        <v>482</v>
      </c>
      <c r="D73" s="265"/>
      <c r="E73" s="265"/>
      <c r="F73" s="265"/>
      <c r="G73" s="265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235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>
      <c r="A74" s="159"/>
      <c r="B74" s="160"/>
      <c r="C74" s="193" t="s">
        <v>454</v>
      </c>
      <c r="D74" s="191"/>
      <c r="E74" s="192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237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>
      <c r="A75" s="159"/>
      <c r="B75" s="160"/>
      <c r="C75" s="193" t="s">
        <v>483</v>
      </c>
      <c r="D75" s="191"/>
      <c r="E75" s="192">
        <v>2.8080000000000001E-2</v>
      </c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2"/>
      <c r="Z75" s="152"/>
      <c r="AA75" s="152"/>
      <c r="AB75" s="152"/>
      <c r="AC75" s="152"/>
      <c r="AD75" s="152"/>
      <c r="AE75" s="152"/>
      <c r="AF75" s="152"/>
      <c r="AG75" s="152" t="s">
        <v>237</v>
      </c>
      <c r="AH75" s="152">
        <v>0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>
      <c r="A76" s="159"/>
      <c r="B76" s="160"/>
      <c r="C76" s="193" t="s">
        <v>484</v>
      </c>
      <c r="D76" s="191"/>
      <c r="E76" s="192">
        <v>5.9279999999999999E-2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237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>
      <c r="A77" s="159"/>
      <c r="B77" s="160"/>
      <c r="C77" s="193" t="s">
        <v>485</v>
      </c>
      <c r="D77" s="191"/>
      <c r="E77" s="192">
        <v>5.3999999999999999E-2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237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>
      <c r="A78" s="169">
        <v>15</v>
      </c>
      <c r="B78" s="170" t="s">
        <v>486</v>
      </c>
      <c r="C78" s="186" t="s">
        <v>487</v>
      </c>
      <c r="D78" s="171" t="s">
        <v>351</v>
      </c>
      <c r="E78" s="172">
        <v>0.18731999999999999</v>
      </c>
      <c r="F78" s="173"/>
      <c r="G78" s="174">
        <f>ROUND(E78*F78,2)</f>
        <v>0</v>
      </c>
      <c r="H78" s="173">
        <v>42724.55</v>
      </c>
      <c r="I78" s="174">
        <f>ROUND(E78*H78,2)</f>
        <v>8003.16</v>
      </c>
      <c r="J78" s="173">
        <v>9555.4500000000007</v>
      </c>
      <c r="K78" s="174">
        <f>ROUND(E78*J78,2)</f>
        <v>1789.93</v>
      </c>
      <c r="L78" s="174">
        <v>21</v>
      </c>
      <c r="M78" s="174">
        <f>G78*(1+L78/100)</f>
        <v>0</v>
      </c>
      <c r="N78" s="174">
        <v>1.0900000000000001</v>
      </c>
      <c r="O78" s="174">
        <f>ROUND(E78*N78,2)</f>
        <v>0.2</v>
      </c>
      <c r="P78" s="174">
        <v>0</v>
      </c>
      <c r="Q78" s="174">
        <f>ROUND(E78*P78,2)</f>
        <v>0</v>
      </c>
      <c r="R78" s="174" t="s">
        <v>442</v>
      </c>
      <c r="S78" s="174" t="s">
        <v>191</v>
      </c>
      <c r="T78" s="175" t="s">
        <v>191</v>
      </c>
      <c r="U78" s="161">
        <v>20.6</v>
      </c>
      <c r="V78" s="161">
        <f>ROUND(E78*U78,2)</f>
        <v>3.86</v>
      </c>
      <c r="W78" s="161"/>
      <c r="X78" s="161" t="s">
        <v>232</v>
      </c>
      <c r="Y78" s="152"/>
      <c r="Z78" s="152"/>
      <c r="AA78" s="152"/>
      <c r="AB78" s="152"/>
      <c r="AC78" s="152"/>
      <c r="AD78" s="152"/>
      <c r="AE78" s="152"/>
      <c r="AF78" s="152"/>
      <c r="AG78" s="152" t="s">
        <v>233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>
      <c r="A79" s="159"/>
      <c r="B79" s="160"/>
      <c r="C79" s="264" t="s">
        <v>488</v>
      </c>
      <c r="D79" s="265"/>
      <c r="E79" s="265"/>
      <c r="F79" s="265"/>
      <c r="G79" s="265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235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>
      <c r="A80" s="159"/>
      <c r="B80" s="160"/>
      <c r="C80" s="193" t="s">
        <v>454</v>
      </c>
      <c r="D80" s="191"/>
      <c r="E80" s="192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2"/>
      <c r="Z80" s="152"/>
      <c r="AA80" s="152"/>
      <c r="AB80" s="152"/>
      <c r="AC80" s="152"/>
      <c r="AD80" s="152"/>
      <c r="AE80" s="152"/>
      <c r="AF80" s="152"/>
      <c r="AG80" s="152" t="s">
        <v>237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>
      <c r="A81" s="159"/>
      <c r="B81" s="160"/>
      <c r="C81" s="193" t="s">
        <v>489</v>
      </c>
      <c r="D81" s="191"/>
      <c r="E81" s="192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237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>
      <c r="A82" s="159"/>
      <c r="B82" s="160"/>
      <c r="C82" s="193" t="s">
        <v>490</v>
      </c>
      <c r="D82" s="191"/>
      <c r="E82" s="192">
        <v>4.6829999999999997E-2</v>
      </c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237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>
      <c r="A83" s="159"/>
      <c r="B83" s="160"/>
      <c r="C83" s="193" t="s">
        <v>491</v>
      </c>
      <c r="D83" s="191"/>
      <c r="E83" s="192">
        <v>7.6939999999999995E-2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237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>
      <c r="A84" s="159"/>
      <c r="B84" s="160"/>
      <c r="C84" s="193" t="s">
        <v>492</v>
      </c>
      <c r="D84" s="191"/>
      <c r="E84" s="192">
        <v>6.3560000000000005E-2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2"/>
      <c r="Z84" s="152"/>
      <c r="AA84" s="152"/>
      <c r="AB84" s="152"/>
      <c r="AC84" s="152"/>
      <c r="AD84" s="152"/>
      <c r="AE84" s="152"/>
      <c r="AF84" s="152"/>
      <c r="AG84" s="152" t="s">
        <v>237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4" outlineLevel="1">
      <c r="A85" s="169">
        <v>16</v>
      </c>
      <c r="B85" s="170" t="s">
        <v>493</v>
      </c>
      <c r="C85" s="186" t="s">
        <v>494</v>
      </c>
      <c r="D85" s="171" t="s">
        <v>230</v>
      </c>
      <c r="E85" s="172">
        <v>1.544</v>
      </c>
      <c r="F85" s="173"/>
      <c r="G85" s="174">
        <f>ROUND(E85*F85,2)</f>
        <v>0</v>
      </c>
      <c r="H85" s="173">
        <v>456.88</v>
      </c>
      <c r="I85" s="174">
        <f>ROUND(E85*H85,2)</f>
        <v>705.42</v>
      </c>
      <c r="J85" s="173">
        <v>274.12</v>
      </c>
      <c r="K85" s="174">
        <f>ROUND(E85*J85,2)</f>
        <v>423.24</v>
      </c>
      <c r="L85" s="174">
        <v>21</v>
      </c>
      <c r="M85" s="174">
        <f>G85*(1+L85/100)</f>
        <v>0</v>
      </c>
      <c r="N85" s="174">
        <v>0.11666</v>
      </c>
      <c r="O85" s="174">
        <f>ROUND(E85*N85,2)</f>
        <v>0.18</v>
      </c>
      <c r="P85" s="174">
        <v>0</v>
      </c>
      <c r="Q85" s="174">
        <f>ROUND(E85*P85,2)</f>
        <v>0</v>
      </c>
      <c r="R85" s="174" t="s">
        <v>424</v>
      </c>
      <c r="S85" s="174" t="s">
        <v>191</v>
      </c>
      <c r="T85" s="175" t="s">
        <v>191</v>
      </c>
      <c r="U85" s="161">
        <v>0.56999999999999995</v>
      </c>
      <c r="V85" s="161">
        <f>ROUND(E85*U85,2)</f>
        <v>0.88</v>
      </c>
      <c r="W85" s="161"/>
      <c r="X85" s="161" t="s">
        <v>232</v>
      </c>
      <c r="Y85" s="152"/>
      <c r="Z85" s="152"/>
      <c r="AA85" s="152"/>
      <c r="AB85" s="152"/>
      <c r="AC85" s="152"/>
      <c r="AD85" s="152"/>
      <c r="AE85" s="152"/>
      <c r="AF85" s="152"/>
      <c r="AG85" s="152" t="s">
        <v>233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>
      <c r="A86" s="159"/>
      <c r="B86" s="160"/>
      <c r="C86" s="264" t="s">
        <v>495</v>
      </c>
      <c r="D86" s="265"/>
      <c r="E86" s="265"/>
      <c r="F86" s="265"/>
      <c r="G86" s="265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235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76" t="str">
        <f>C86</f>
        <v>jednoduché nebo příčky zděné do svislé dřevěné, cihelné, betonové nebo ocelové konstrukce na jakoukoliv maltu vápenocementovou (MVC) nebo cementovou (MC),</v>
      </c>
      <c r="BB86" s="152"/>
      <c r="BC86" s="152"/>
      <c r="BD86" s="152"/>
      <c r="BE86" s="152"/>
      <c r="BF86" s="152"/>
      <c r="BG86" s="152"/>
      <c r="BH86" s="152"/>
    </row>
    <row r="87" spans="1:60" outlineLevel="1">
      <c r="A87" s="159"/>
      <c r="B87" s="160"/>
      <c r="C87" s="193" t="s">
        <v>496</v>
      </c>
      <c r="D87" s="191"/>
      <c r="E87" s="192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2"/>
      <c r="Z87" s="152"/>
      <c r="AA87" s="152"/>
      <c r="AB87" s="152"/>
      <c r="AC87" s="152"/>
      <c r="AD87" s="152"/>
      <c r="AE87" s="152"/>
      <c r="AF87" s="152"/>
      <c r="AG87" s="152" t="s">
        <v>237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>
      <c r="A88" s="159"/>
      <c r="B88" s="160"/>
      <c r="C88" s="193" t="s">
        <v>497</v>
      </c>
      <c r="D88" s="191"/>
      <c r="E88" s="192">
        <v>1.544</v>
      </c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237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4" outlineLevel="1">
      <c r="A89" s="169">
        <v>17</v>
      </c>
      <c r="B89" s="170" t="s">
        <v>498</v>
      </c>
      <c r="C89" s="186" t="s">
        <v>499</v>
      </c>
      <c r="D89" s="171" t="s">
        <v>230</v>
      </c>
      <c r="E89" s="172">
        <v>8.0724999999999998</v>
      </c>
      <c r="F89" s="173"/>
      <c r="G89" s="174">
        <f>ROUND(E89*F89,2)</f>
        <v>0</v>
      </c>
      <c r="H89" s="173">
        <v>490.96</v>
      </c>
      <c r="I89" s="174">
        <f>ROUND(E89*H89,2)</f>
        <v>3963.27</v>
      </c>
      <c r="J89" s="173">
        <v>283.04000000000002</v>
      </c>
      <c r="K89" s="174">
        <f>ROUND(E89*J89,2)</f>
        <v>2284.84</v>
      </c>
      <c r="L89" s="174">
        <v>21</v>
      </c>
      <c r="M89" s="174">
        <f>G89*(1+L89/100)</f>
        <v>0</v>
      </c>
      <c r="N89" s="174">
        <v>0.14137</v>
      </c>
      <c r="O89" s="174">
        <f>ROUND(E89*N89,2)</f>
        <v>1.1399999999999999</v>
      </c>
      <c r="P89" s="174">
        <v>0</v>
      </c>
      <c r="Q89" s="174">
        <f>ROUND(E89*P89,2)</f>
        <v>0</v>
      </c>
      <c r="R89" s="174" t="s">
        <v>424</v>
      </c>
      <c r="S89" s="174" t="s">
        <v>191</v>
      </c>
      <c r="T89" s="175" t="s">
        <v>191</v>
      </c>
      <c r="U89" s="161">
        <v>0.59</v>
      </c>
      <c r="V89" s="161">
        <f>ROUND(E89*U89,2)</f>
        <v>4.76</v>
      </c>
      <c r="W89" s="161"/>
      <c r="X89" s="161" t="s">
        <v>232</v>
      </c>
      <c r="Y89" s="152"/>
      <c r="Z89" s="152"/>
      <c r="AA89" s="152"/>
      <c r="AB89" s="152"/>
      <c r="AC89" s="152"/>
      <c r="AD89" s="152"/>
      <c r="AE89" s="152"/>
      <c r="AF89" s="152"/>
      <c r="AG89" s="152" t="s">
        <v>233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>
      <c r="A90" s="159"/>
      <c r="B90" s="160"/>
      <c r="C90" s="264" t="s">
        <v>495</v>
      </c>
      <c r="D90" s="265"/>
      <c r="E90" s="265"/>
      <c r="F90" s="265"/>
      <c r="G90" s="265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2"/>
      <c r="Z90" s="152"/>
      <c r="AA90" s="152"/>
      <c r="AB90" s="152"/>
      <c r="AC90" s="152"/>
      <c r="AD90" s="152"/>
      <c r="AE90" s="152"/>
      <c r="AF90" s="152"/>
      <c r="AG90" s="152" t="s">
        <v>235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76" t="str">
        <f>C90</f>
        <v>jednoduché nebo příčky zděné do svislé dřevěné, cihelné, betonové nebo ocelové konstrukce na jakoukoliv maltu vápenocementovou (MVC) nebo cementovou (MC),</v>
      </c>
      <c r="BB90" s="152"/>
      <c r="BC90" s="152"/>
      <c r="BD90" s="152"/>
      <c r="BE90" s="152"/>
      <c r="BF90" s="152"/>
      <c r="BG90" s="152"/>
      <c r="BH90" s="152"/>
    </row>
    <row r="91" spans="1:60" outlineLevel="1">
      <c r="A91" s="159"/>
      <c r="B91" s="160"/>
      <c r="C91" s="193" t="s">
        <v>500</v>
      </c>
      <c r="D91" s="191"/>
      <c r="E91" s="192">
        <v>8.0724999999999998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237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>
      <c r="A92" s="169">
        <v>18</v>
      </c>
      <c r="B92" s="170" t="s">
        <v>501</v>
      </c>
      <c r="C92" s="186" t="s">
        <v>502</v>
      </c>
      <c r="D92" s="171" t="s">
        <v>230</v>
      </c>
      <c r="E92" s="172">
        <v>1.3440000000000001</v>
      </c>
      <c r="F92" s="173"/>
      <c r="G92" s="174">
        <f>ROUND(E92*F92,2)</f>
        <v>0</v>
      </c>
      <c r="H92" s="173">
        <v>254.72</v>
      </c>
      <c r="I92" s="174">
        <f>ROUND(E92*H92,2)</f>
        <v>342.34</v>
      </c>
      <c r="J92" s="173">
        <v>582.28</v>
      </c>
      <c r="K92" s="174">
        <f>ROUND(E92*J92,2)</f>
        <v>782.58</v>
      </c>
      <c r="L92" s="174">
        <v>21</v>
      </c>
      <c r="M92" s="174">
        <f>G92*(1+L92/100)</f>
        <v>0</v>
      </c>
      <c r="N92" s="174">
        <v>0.17444000000000001</v>
      </c>
      <c r="O92" s="174">
        <f>ROUND(E92*N92,2)</f>
        <v>0.23</v>
      </c>
      <c r="P92" s="174">
        <v>0</v>
      </c>
      <c r="Q92" s="174">
        <f>ROUND(E92*P92,2)</f>
        <v>0</v>
      </c>
      <c r="R92" s="174" t="s">
        <v>424</v>
      </c>
      <c r="S92" s="174" t="s">
        <v>191</v>
      </c>
      <c r="T92" s="175" t="s">
        <v>191</v>
      </c>
      <c r="U92" s="161">
        <v>1.21</v>
      </c>
      <c r="V92" s="161">
        <f>ROUND(E92*U92,2)</f>
        <v>1.63</v>
      </c>
      <c r="W92" s="161"/>
      <c r="X92" s="161" t="s">
        <v>232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233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>
      <c r="A93" s="159"/>
      <c r="B93" s="160"/>
      <c r="C93" s="264" t="s">
        <v>503</v>
      </c>
      <c r="D93" s="265"/>
      <c r="E93" s="265"/>
      <c r="F93" s="265"/>
      <c r="G93" s="265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235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>
      <c r="A94" s="159"/>
      <c r="B94" s="160"/>
      <c r="C94" s="193" t="s">
        <v>454</v>
      </c>
      <c r="D94" s="191"/>
      <c r="E94" s="192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237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>
      <c r="A95" s="159"/>
      <c r="B95" s="160"/>
      <c r="C95" s="193" t="s">
        <v>504</v>
      </c>
      <c r="D95" s="191"/>
      <c r="E95" s="192">
        <v>0.33600000000000002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237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>
      <c r="A96" s="159"/>
      <c r="B96" s="160"/>
      <c r="C96" s="193" t="s">
        <v>505</v>
      </c>
      <c r="D96" s="191"/>
      <c r="E96" s="192">
        <v>0.55200000000000005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237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>
      <c r="A97" s="159"/>
      <c r="B97" s="160"/>
      <c r="C97" s="193" t="s">
        <v>506</v>
      </c>
      <c r="D97" s="191"/>
      <c r="E97" s="192">
        <v>0.45600000000000002</v>
      </c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52"/>
      <c r="Z97" s="152"/>
      <c r="AA97" s="152"/>
      <c r="AB97" s="152"/>
      <c r="AC97" s="152"/>
      <c r="AD97" s="152"/>
      <c r="AE97" s="152"/>
      <c r="AF97" s="152"/>
      <c r="AG97" s="152" t="s">
        <v>237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14">
      <c r="A98" s="163" t="s">
        <v>186</v>
      </c>
      <c r="B98" s="164" t="s">
        <v>79</v>
      </c>
      <c r="C98" s="185" t="s">
        <v>80</v>
      </c>
      <c r="D98" s="165"/>
      <c r="E98" s="166"/>
      <c r="F98" s="167"/>
      <c r="G98" s="167">
        <f>SUMIF(AG99:AG117,"&lt;&gt;NOR",G99:G117)</f>
        <v>0</v>
      </c>
      <c r="H98" s="167"/>
      <c r="I98" s="167">
        <f>SUM(I99:I117)</f>
        <v>2074.11</v>
      </c>
      <c r="J98" s="167"/>
      <c r="K98" s="167">
        <f>SUM(K99:K117)</f>
        <v>2950.18</v>
      </c>
      <c r="L98" s="167"/>
      <c r="M98" s="167">
        <f>SUM(M99:M117)</f>
        <v>0</v>
      </c>
      <c r="N98" s="167"/>
      <c r="O98" s="167">
        <f>SUM(O99:O117)</f>
        <v>1.0900000000000001</v>
      </c>
      <c r="P98" s="167"/>
      <c r="Q98" s="167">
        <f>SUM(Q99:Q117)</f>
        <v>0</v>
      </c>
      <c r="R98" s="167"/>
      <c r="S98" s="167"/>
      <c r="T98" s="168"/>
      <c r="U98" s="162"/>
      <c r="V98" s="162">
        <f>SUM(V99:V117)</f>
        <v>6.39</v>
      </c>
      <c r="W98" s="162"/>
      <c r="X98" s="162"/>
      <c r="AG98" t="s">
        <v>187</v>
      </c>
    </row>
    <row r="99" spans="1:60" outlineLevel="1">
      <c r="A99" s="169">
        <v>19</v>
      </c>
      <c r="B99" s="170" t="s">
        <v>507</v>
      </c>
      <c r="C99" s="186" t="s">
        <v>508</v>
      </c>
      <c r="D99" s="171" t="s">
        <v>333</v>
      </c>
      <c r="E99" s="172">
        <v>18</v>
      </c>
      <c r="F99" s="173"/>
      <c r="G99" s="174">
        <f>ROUND(E99*F99,2)</f>
        <v>0</v>
      </c>
      <c r="H99" s="173">
        <v>34.04</v>
      </c>
      <c r="I99" s="174">
        <f>ROUND(E99*H99,2)</f>
        <v>612.72</v>
      </c>
      <c r="J99" s="173">
        <v>94.96</v>
      </c>
      <c r="K99" s="174">
        <f>ROUND(E99*J99,2)</f>
        <v>1709.28</v>
      </c>
      <c r="L99" s="174">
        <v>21</v>
      </c>
      <c r="M99" s="174">
        <f>G99*(1+L99/100)</f>
        <v>0</v>
      </c>
      <c r="N99" s="174">
        <v>2.3980000000000001E-2</v>
      </c>
      <c r="O99" s="174">
        <f>ROUND(E99*N99,2)</f>
        <v>0.43</v>
      </c>
      <c r="P99" s="174">
        <v>0</v>
      </c>
      <c r="Q99" s="174">
        <f>ROUND(E99*P99,2)</f>
        <v>0</v>
      </c>
      <c r="R99" s="174" t="s">
        <v>442</v>
      </c>
      <c r="S99" s="174" t="s">
        <v>191</v>
      </c>
      <c r="T99" s="175" t="s">
        <v>191</v>
      </c>
      <c r="U99" s="161">
        <v>0.2</v>
      </c>
      <c r="V99" s="161">
        <f>ROUND(E99*U99,2)</f>
        <v>3.6</v>
      </c>
      <c r="W99" s="161"/>
      <c r="X99" s="161" t="s">
        <v>232</v>
      </c>
      <c r="Y99" s="152"/>
      <c r="Z99" s="152"/>
      <c r="AA99" s="152"/>
      <c r="AB99" s="152"/>
      <c r="AC99" s="152"/>
      <c r="AD99" s="152"/>
      <c r="AE99" s="152"/>
      <c r="AF99" s="152"/>
      <c r="AG99" s="152" t="s">
        <v>233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>
      <c r="A100" s="159"/>
      <c r="B100" s="160"/>
      <c r="C100" s="193" t="s">
        <v>454</v>
      </c>
      <c r="D100" s="191"/>
      <c r="E100" s="192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2"/>
      <c r="Z100" s="152"/>
      <c r="AA100" s="152"/>
      <c r="AB100" s="152"/>
      <c r="AC100" s="152"/>
      <c r="AD100" s="152"/>
      <c r="AE100" s="152"/>
      <c r="AF100" s="152"/>
      <c r="AG100" s="152" t="s">
        <v>237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>
      <c r="A101" s="159"/>
      <c r="B101" s="160"/>
      <c r="C101" s="193" t="s">
        <v>509</v>
      </c>
      <c r="D101" s="191"/>
      <c r="E101" s="192">
        <v>6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237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>
      <c r="A102" s="159"/>
      <c r="B102" s="160"/>
      <c r="C102" s="193" t="s">
        <v>510</v>
      </c>
      <c r="D102" s="191"/>
      <c r="E102" s="192">
        <v>6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2"/>
      <c r="Z102" s="152"/>
      <c r="AA102" s="152"/>
      <c r="AB102" s="152"/>
      <c r="AC102" s="152"/>
      <c r="AD102" s="152"/>
      <c r="AE102" s="152"/>
      <c r="AF102" s="152"/>
      <c r="AG102" s="152" t="s">
        <v>237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>
      <c r="A103" s="159"/>
      <c r="B103" s="160"/>
      <c r="C103" s="193" t="s">
        <v>511</v>
      </c>
      <c r="D103" s="191"/>
      <c r="E103" s="192">
        <v>6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237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>
      <c r="A104" s="169">
        <v>20</v>
      </c>
      <c r="B104" s="170" t="s">
        <v>512</v>
      </c>
      <c r="C104" s="186" t="s">
        <v>513</v>
      </c>
      <c r="D104" s="171" t="s">
        <v>258</v>
      </c>
      <c r="E104" s="172">
        <v>0.25</v>
      </c>
      <c r="F104" s="173"/>
      <c r="G104" s="174">
        <f>ROUND(E104*F104,2)</f>
        <v>0</v>
      </c>
      <c r="H104" s="173">
        <v>2690.12</v>
      </c>
      <c r="I104" s="174">
        <f>ROUND(E104*H104,2)</f>
        <v>672.53</v>
      </c>
      <c r="J104" s="173">
        <v>669.88</v>
      </c>
      <c r="K104" s="174">
        <f>ROUND(E104*J104,2)</f>
        <v>167.47</v>
      </c>
      <c r="L104" s="174">
        <v>21</v>
      </c>
      <c r="M104" s="174">
        <f>G104*(1+L104/100)</f>
        <v>0</v>
      </c>
      <c r="N104" s="174">
        <v>2.5251100000000002</v>
      </c>
      <c r="O104" s="174">
        <f>ROUND(E104*N104,2)</f>
        <v>0.63</v>
      </c>
      <c r="P104" s="174">
        <v>0</v>
      </c>
      <c r="Q104" s="174">
        <f>ROUND(E104*P104,2)</f>
        <v>0</v>
      </c>
      <c r="R104" s="174" t="s">
        <v>424</v>
      </c>
      <c r="S104" s="174" t="s">
        <v>191</v>
      </c>
      <c r="T104" s="175" t="s">
        <v>191</v>
      </c>
      <c r="U104" s="161">
        <v>1.45</v>
      </c>
      <c r="V104" s="161">
        <f>ROUND(E104*U104,2)</f>
        <v>0.36</v>
      </c>
      <c r="W104" s="161"/>
      <c r="X104" s="161" t="s">
        <v>232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233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>
      <c r="A105" s="159"/>
      <c r="B105" s="160"/>
      <c r="C105" s="193" t="s">
        <v>514</v>
      </c>
      <c r="D105" s="191"/>
      <c r="E105" s="192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237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>
      <c r="A106" s="159"/>
      <c r="B106" s="160"/>
      <c r="C106" s="193" t="s">
        <v>515</v>
      </c>
      <c r="D106" s="191"/>
      <c r="E106" s="192">
        <v>0.25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237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>
      <c r="A107" s="169">
        <v>21</v>
      </c>
      <c r="B107" s="170" t="s">
        <v>516</v>
      </c>
      <c r="C107" s="186" t="s">
        <v>517</v>
      </c>
      <c r="D107" s="171" t="s">
        <v>230</v>
      </c>
      <c r="E107" s="172">
        <v>2</v>
      </c>
      <c r="F107" s="173"/>
      <c r="G107" s="174">
        <f>ROUND(E107*F107,2)</f>
        <v>0</v>
      </c>
      <c r="H107" s="173">
        <v>103.95</v>
      </c>
      <c r="I107" s="174">
        <f>ROUND(E107*H107,2)</f>
        <v>207.9</v>
      </c>
      <c r="J107" s="173">
        <v>336.05</v>
      </c>
      <c r="K107" s="174">
        <f>ROUND(E107*J107,2)</f>
        <v>672.1</v>
      </c>
      <c r="L107" s="174">
        <v>21</v>
      </c>
      <c r="M107" s="174">
        <f>G107*(1+L107/100)</f>
        <v>0</v>
      </c>
      <c r="N107" s="174">
        <v>7.8200000000000006E-3</v>
      </c>
      <c r="O107" s="174">
        <f>ROUND(E107*N107,2)</f>
        <v>0.02</v>
      </c>
      <c r="P107" s="174">
        <v>0</v>
      </c>
      <c r="Q107" s="174">
        <f>ROUND(E107*P107,2)</f>
        <v>0</v>
      </c>
      <c r="R107" s="174" t="s">
        <v>424</v>
      </c>
      <c r="S107" s="174" t="s">
        <v>191</v>
      </c>
      <c r="T107" s="175" t="s">
        <v>191</v>
      </c>
      <c r="U107" s="161">
        <v>0.79</v>
      </c>
      <c r="V107" s="161">
        <f>ROUND(E107*U107,2)</f>
        <v>1.58</v>
      </c>
      <c r="W107" s="161"/>
      <c r="X107" s="161" t="s">
        <v>232</v>
      </c>
      <c r="Y107" s="152"/>
      <c r="Z107" s="152"/>
      <c r="AA107" s="152"/>
      <c r="AB107" s="152"/>
      <c r="AC107" s="152"/>
      <c r="AD107" s="152"/>
      <c r="AE107" s="152"/>
      <c r="AF107" s="152"/>
      <c r="AG107" s="152" t="s">
        <v>233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>
      <c r="A108" s="159"/>
      <c r="B108" s="160"/>
      <c r="C108" s="193" t="s">
        <v>514</v>
      </c>
      <c r="D108" s="191"/>
      <c r="E108" s="192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2"/>
      <c r="Z108" s="152"/>
      <c r="AA108" s="152"/>
      <c r="AB108" s="152"/>
      <c r="AC108" s="152"/>
      <c r="AD108" s="152"/>
      <c r="AE108" s="152"/>
      <c r="AF108" s="152"/>
      <c r="AG108" s="152" t="s">
        <v>237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>
      <c r="A109" s="159"/>
      <c r="B109" s="160"/>
      <c r="C109" s="193" t="s">
        <v>518</v>
      </c>
      <c r="D109" s="191"/>
      <c r="E109" s="192">
        <v>2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2"/>
      <c r="Z109" s="152"/>
      <c r="AA109" s="152"/>
      <c r="AB109" s="152"/>
      <c r="AC109" s="152"/>
      <c r="AD109" s="152"/>
      <c r="AE109" s="152"/>
      <c r="AF109" s="152"/>
      <c r="AG109" s="152" t="s">
        <v>237</v>
      </c>
      <c r="AH109" s="152">
        <v>0</v>
      </c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>
      <c r="A110" s="169">
        <v>22</v>
      </c>
      <c r="B110" s="170" t="s">
        <v>519</v>
      </c>
      <c r="C110" s="186" t="s">
        <v>520</v>
      </c>
      <c r="D110" s="171" t="s">
        <v>230</v>
      </c>
      <c r="E110" s="172">
        <v>2</v>
      </c>
      <c r="F110" s="173"/>
      <c r="G110" s="174">
        <f>ROUND(E110*F110,2)</f>
        <v>0</v>
      </c>
      <c r="H110" s="173">
        <v>0</v>
      </c>
      <c r="I110" s="174">
        <f>ROUND(E110*H110,2)</f>
        <v>0</v>
      </c>
      <c r="J110" s="173">
        <v>102.5</v>
      </c>
      <c r="K110" s="174">
        <f>ROUND(E110*J110,2)</f>
        <v>205</v>
      </c>
      <c r="L110" s="174">
        <v>21</v>
      </c>
      <c r="M110" s="174">
        <f>G110*(1+L110/100)</f>
        <v>0</v>
      </c>
      <c r="N110" s="174">
        <v>0</v>
      </c>
      <c r="O110" s="174">
        <f>ROUND(E110*N110,2)</f>
        <v>0</v>
      </c>
      <c r="P110" s="174">
        <v>0</v>
      </c>
      <c r="Q110" s="174">
        <f>ROUND(E110*P110,2)</f>
        <v>0</v>
      </c>
      <c r="R110" s="174" t="s">
        <v>424</v>
      </c>
      <c r="S110" s="174" t="s">
        <v>191</v>
      </c>
      <c r="T110" s="175" t="s">
        <v>191</v>
      </c>
      <c r="U110" s="161">
        <v>0.24</v>
      </c>
      <c r="V110" s="161">
        <f>ROUND(E110*U110,2)</f>
        <v>0.48</v>
      </c>
      <c r="W110" s="161"/>
      <c r="X110" s="161" t="s">
        <v>232</v>
      </c>
      <c r="Y110" s="152"/>
      <c r="Z110" s="152"/>
      <c r="AA110" s="152"/>
      <c r="AB110" s="152"/>
      <c r="AC110" s="152"/>
      <c r="AD110" s="152"/>
      <c r="AE110" s="152"/>
      <c r="AF110" s="152"/>
      <c r="AG110" s="152" t="s">
        <v>233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>
      <c r="A111" s="159"/>
      <c r="B111" s="160"/>
      <c r="C111" s="193" t="s">
        <v>514</v>
      </c>
      <c r="D111" s="191"/>
      <c r="E111" s="192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237</v>
      </c>
      <c r="AH111" s="152">
        <v>0</v>
      </c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>
      <c r="A112" s="159"/>
      <c r="B112" s="160"/>
      <c r="C112" s="193" t="s">
        <v>518</v>
      </c>
      <c r="D112" s="191"/>
      <c r="E112" s="192">
        <v>2</v>
      </c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237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>
      <c r="A113" s="169">
        <v>23</v>
      </c>
      <c r="B113" s="170" t="s">
        <v>521</v>
      </c>
      <c r="C113" s="186" t="s">
        <v>522</v>
      </c>
      <c r="D113" s="171" t="s">
        <v>351</v>
      </c>
      <c r="E113" s="172">
        <v>1.342E-2</v>
      </c>
      <c r="F113" s="173"/>
      <c r="G113" s="174">
        <f>ROUND(E113*F113,2)</f>
        <v>0</v>
      </c>
      <c r="H113" s="173">
        <v>43290.69</v>
      </c>
      <c r="I113" s="174">
        <f>ROUND(E113*H113,2)</f>
        <v>580.96</v>
      </c>
      <c r="J113" s="173">
        <v>14629.31</v>
      </c>
      <c r="K113" s="174">
        <f>ROUND(E113*J113,2)</f>
        <v>196.33</v>
      </c>
      <c r="L113" s="174">
        <v>21</v>
      </c>
      <c r="M113" s="174">
        <f>G113*(1+L113/100)</f>
        <v>0</v>
      </c>
      <c r="N113" s="174">
        <v>1.0166500000000001</v>
      </c>
      <c r="O113" s="174">
        <f>ROUND(E113*N113,2)</f>
        <v>0.01</v>
      </c>
      <c r="P113" s="174">
        <v>0</v>
      </c>
      <c r="Q113" s="174">
        <f>ROUND(E113*P113,2)</f>
        <v>0</v>
      </c>
      <c r="R113" s="174" t="s">
        <v>424</v>
      </c>
      <c r="S113" s="174" t="s">
        <v>191</v>
      </c>
      <c r="T113" s="175" t="s">
        <v>191</v>
      </c>
      <c r="U113" s="161">
        <v>27.67</v>
      </c>
      <c r="V113" s="161">
        <f>ROUND(E113*U113,2)</f>
        <v>0.37</v>
      </c>
      <c r="W113" s="161"/>
      <c r="X113" s="161" t="s">
        <v>232</v>
      </c>
      <c r="Y113" s="152"/>
      <c r="Z113" s="152"/>
      <c r="AA113" s="152"/>
      <c r="AB113" s="152"/>
      <c r="AC113" s="152"/>
      <c r="AD113" s="152"/>
      <c r="AE113" s="152"/>
      <c r="AF113" s="152"/>
      <c r="AG113" s="152" t="s">
        <v>233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>
      <c r="A114" s="159"/>
      <c r="B114" s="160"/>
      <c r="C114" s="264" t="s">
        <v>523</v>
      </c>
      <c r="D114" s="265"/>
      <c r="E114" s="265"/>
      <c r="F114" s="265"/>
      <c r="G114" s="265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235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>
      <c r="A115" s="159"/>
      <c r="B115" s="160"/>
      <c r="C115" s="193" t="s">
        <v>514</v>
      </c>
      <c r="D115" s="191"/>
      <c r="E115" s="192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237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>
      <c r="A116" s="159"/>
      <c r="B116" s="160"/>
      <c r="C116" s="193" t="s">
        <v>524</v>
      </c>
      <c r="D116" s="191"/>
      <c r="E116" s="192">
        <v>9.8700000000000003E-3</v>
      </c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237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>
      <c r="A117" s="159"/>
      <c r="B117" s="160"/>
      <c r="C117" s="193" t="s">
        <v>525</v>
      </c>
      <c r="D117" s="191"/>
      <c r="E117" s="192">
        <v>3.5500000000000002E-3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237</v>
      </c>
      <c r="AH117" s="152">
        <v>0</v>
      </c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ht="14">
      <c r="A118" s="163" t="s">
        <v>186</v>
      </c>
      <c r="B118" s="164" t="s">
        <v>85</v>
      </c>
      <c r="C118" s="185" t="s">
        <v>86</v>
      </c>
      <c r="D118" s="165"/>
      <c r="E118" s="166"/>
      <c r="F118" s="167"/>
      <c r="G118" s="167">
        <f>SUMIF(AG119:AG193,"&lt;&gt;NOR",G119:G193)</f>
        <v>0</v>
      </c>
      <c r="H118" s="167"/>
      <c r="I118" s="167">
        <f>SUM(I119:I193)</f>
        <v>23604.339999999997</v>
      </c>
      <c r="J118" s="167"/>
      <c r="K118" s="167">
        <f>SUM(K119:K193)</f>
        <v>99553.18</v>
      </c>
      <c r="L118" s="167"/>
      <c r="M118" s="167">
        <f>SUM(M119:M193)</f>
        <v>0</v>
      </c>
      <c r="N118" s="167"/>
      <c r="O118" s="167">
        <f>SUM(O119:O193)</f>
        <v>9.0299999999999994</v>
      </c>
      <c r="P118" s="167"/>
      <c r="Q118" s="167">
        <f>SUM(Q119:Q193)</f>
        <v>0</v>
      </c>
      <c r="R118" s="167"/>
      <c r="S118" s="167"/>
      <c r="T118" s="168"/>
      <c r="U118" s="162"/>
      <c r="V118" s="162">
        <f>SUM(V119:V193)</f>
        <v>206.23000000000002</v>
      </c>
      <c r="W118" s="162"/>
      <c r="X118" s="162"/>
      <c r="AG118" t="s">
        <v>187</v>
      </c>
    </row>
    <row r="119" spans="1:60" ht="36" outlineLevel="1">
      <c r="A119" s="169">
        <v>24</v>
      </c>
      <c r="B119" s="170" t="s">
        <v>526</v>
      </c>
      <c r="C119" s="186" t="s">
        <v>527</v>
      </c>
      <c r="D119" s="171" t="s">
        <v>230</v>
      </c>
      <c r="E119" s="172">
        <v>43.72</v>
      </c>
      <c r="F119" s="173"/>
      <c r="G119" s="174">
        <f>ROUND(E119*F119,2)</f>
        <v>0</v>
      </c>
      <c r="H119" s="173">
        <v>51.35</v>
      </c>
      <c r="I119" s="174">
        <f>ROUND(E119*H119,2)</f>
        <v>2245.02</v>
      </c>
      <c r="J119" s="173">
        <v>240.15</v>
      </c>
      <c r="K119" s="174">
        <f>ROUND(E119*J119,2)</f>
        <v>10499.36</v>
      </c>
      <c r="L119" s="174">
        <v>21</v>
      </c>
      <c r="M119" s="174">
        <f>G119*(1+L119/100)</f>
        <v>0</v>
      </c>
      <c r="N119" s="174">
        <v>2.768E-2</v>
      </c>
      <c r="O119" s="174">
        <f>ROUND(E119*N119,2)</f>
        <v>1.21</v>
      </c>
      <c r="P119" s="174">
        <v>0</v>
      </c>
      <c r="Q119" s="174">
        <f>ROUND(E119*P119,2)</f>
        <v>0</v>
      </c>
      <c r="R119" s="174" t="s">
        <v>442</v>
      </c>
      <c r="S119" s="174" t="s">
        <v>191</v>
      </c>
      <c r="T119" s="175" t="s">
        <v>191</v>
      </c>
      <c r="U119" s="161">
        <v>0.51</v>
      </c>
      <c r="V119" s="161">
        <f>ROUND(E119*U119,2)</f>
        <v>22.3</v>
      </c>
      <c r="W119" s="161"/>
      <c r="X119" s="161" t="s">
        <v>232</v>
      </c>
      <c r="Y119" s="152"/>
      <c r="Z119" s="152"/>
      <c r="AA119" s="152"/>
      <c r="AB119" s="152"/>
      <c r="AC119" s="152"/>
      <c r="AD119" s="152"/>
      <c r="AE119" s="152"/>
      <c r="AF119" s="152"/>
      <c r="AG119" s="152" t="s">
        <v>233</v>
      </c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>
      <c r="A120" s="159"/>
      <c r="B120" s="160"/>
      <c r="C120" s="260" t="s">
        <v>528</v>
      </c>
      <c r="D120" s="261"/>
      <c r="E120" s="261"/>
      <c r="F120" s="261"/>
      <c r="G120" s="2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195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>
      <c r="A121" s="159"/>
      <c r="B121" s="160"/>
      <c r="C121" s="193" t="s">
        <v>529</v>
      </c>
      <c r="D121" s="191"/>
      <c r="E121" s="192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237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>
      <c r="A122" s="159"/>
      <c r="B122" s="160"/>
      <c r="C122" s="193" t="s">
        <v>530</v>
      </c>
      <c r="D122" s="191"/>
      <c r="E122" s="192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237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>
      <c r="A123" s="159"/>
      <c r="B123" s="160"/>
      <c r="C123" s="193" t="s">
        <v>531</v>
      </c>
      <c r="D123" s="191"/>
      <c r="E123" s="192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52"/>
      <c r="Z123" s="152"/>
      <c r="AA123" s="152"/>
      <c r="AB123" s="152"/>
      <c r="AC123" s="152"/>
      <c r="AD123" s="152"/>
      <c r="AE123" s="152"/>
      <c r="AF123" s="152"/>
      <c r="AG123" s="152" t="s">
        <v>237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>
      <c r="A124" s="159"/>
      <c r="B124" s="160"/>
      <c r="C124" s="193" t="s">
        <v>532</v>
      </c>
      <c r="D124" s="191"/>
      <c r="E124" s="192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237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>
      <c r="A125" s="159"/>
      <c r="B125" s="160"/>
      <c r="C125" s="193" t="s">
        <v>533</v>
      </c>
      <c r="D125" s="191"/>
      <c r="E125" s="192">
        <v>22.7</v>
      </c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52"/>
      <c r="Z125" s="152"/>
      <c r="AA125" s="152"/>
      <c r="AB125" s="152"/>
      <c r="AC125" s="152"/>
      <c r="AD125" s="152"/>
      <c r="AE125" s="152"/>
      <c r="AF125" s="152"/>
      <c r="AG125" s="152" t="s">
        <v>237</v>
      </c>
      <c r="AH125" s="152">
        <v>0</v>
      </c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>
      <c r="A126" s="159"/>
      <c r="B126" s="160"/>
      <c r="C126" s="193" t="s">
        <v>534</v>
      </c>
      <c r="D126" s="191"/>
      <c r="E126" s="192">
        <v>3.52</v>
      </c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237</v>
      </c>
      <c r="AH126" s="152">
        <v>0</v>
      </c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>
      <c r="A127" s="159"/>
      <c r="B127" s="160"/>
      <c r="C127" s="193" t="s">
        <v>535</v>
      </c>
      <c r="D127" s="191"/>
      <c r="E127" s="192">
        <v>1.3</v>
      </c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237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>
      <c r="A128" s="159"/>
      <c r="B128" s="160"/>
      <c r="C128" s="193" t="s">
        <v>536</v>
      </c>
      <c r="D128" s="191"/>
      <c r="E128" s="192">
        <v>1.2</v>
      </c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237</v>
      </c>
      <c r="AH128" s="152">
        <v>0</v>
      </c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>
      <c r="A129" s="159"/>
      <c r="B129" s="160"/>
      <c r="C129" s="193" t="s">
        <v>537</v>
      </c>
      <c r="D129" s="191"/>
      <c r="E129" s="192">
        <v>15</v>
      </c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237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ht="24" outlineLevel="1">
      <c r="A130" s="169">
        <v>25</v>
      </c>
      <c r="B130" s="170" t="s">
        <v>538</v>
      </c>
      <c r="C130" s="186" t="s">
        <v>539</v>
      </c>
      <c r="D130" s="171" t="s">
        <v>230</v>
      </c>
      <c r="E130" s="172">
        <v>43.72</v>
      </c>
      <c r="F130" s="173"/>
      <c r="G130" s="174">
        <f>ROUND(E130*F130,2)</f>
        <v>0</v>
      </c>
      <c r="H130" s="173">
        <v>53.56</v>
      </c>
      <c r="I130" s="174">
        <f>ROUND(E130*H130,2)</f>
        <v>2341.64</v>
      </c>
      <c r="J130" s="173">
        <v>189.44</v>
      </c>
      <c r="K130" s="174">
        <f>ROUND(E130*J130,2)</f>
        <v>8282.32</v>
      </c>
      <c r="L130" s="174">
        <v>21</v>
      </c>
      <c r="M130" s="174">
        <f>G130*(1+L130/100)</f>
        <v>0</v>
      </c>
      <c r="N130" s="174">
        <v>7.9100000000000004E-3</v>
      </c>
      <c r="O130" s="174">
        <f>ROUND(E130*N130,2)</f>
        <v>0.35</v>
      </c>
      <c r="P130" s="174">
        <v>0</v>
      </c>
      <c r="Q130" s="174">
        <f>ROUND(E130*P130,2)</f>
        <v>0</v>
      </c>
      <c r="R130" s="174" t="s">
        <v>424</v>
      </c>
      <c r="S130" s="174" t="s">
        <v>191</v>
      </c>
      <c r="T130" s="175" t="s">
        <v>191</v>
      </c>
      <c r="U130" s="161">
        <v>0.38</v>
      </c>
      <c r="V130" s="161">
        <f>ROUND(E130*U130,2)</f>
        <v>16.61</v>
      </c>
      <c r="W130" s="161"/>
      <c r="X130" s="161" t="s">
        <v>232</v>
      </c>
      <c r="Y130" s="152"/>
      <c r="Z130" s="152"/>
      <c r="AA130" s="152"/>
      <c r="AB130" s="152"/>
      <c r="AC130" s="152"/>
      <c r="AD130" s="152"/>
      <c r="AE130" s="152"/>
      <c r="AF130" s="152"/>
      <c r="AG130" s="152" t="s">
        <v>233</v>
      </c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ht="24" outlineLevel="1">
      <c r="A131" s="159"/>
      <c r="B131" s="160"/>
      <c r="C131" s="264" t="s">
        <v>540</v>
      </c>
      <c r="D131" s="265"/>
      <c r="E131" s="265"/>
      <c r="F131" s="265"/>
      <c r="G131" s="265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52"/>
      <c r="Z131" s="152"/>
      <c r="AA131" s="152"/>
      <c r="AB131" s="152"/>
      <c r="AC131" s="152"/>
      <c r="AD131" s="152"/>
      <c r="AE131" s="152"/>
      <c r="AF131" s="152"/>
      <c r="AG131" s="152" t="s">
        <v>235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76" t="str">
        <f>C131</f>
        <v>vodorovných, šikmých, žebrových a klenutých a schodišťových konstrukcí, s nejnutnějším obroušením podkladu (pemzou apod.) a oprášením, s pomocným lešením o výšce podlahy do 1900 mm a pro zatížení do 1,5 kPa,</v>
      </c>
      <c r="BB131" s="152"/>
      <c r="BC131" s="152"/>
      <c r="BD131" s="152"/>
      <c r="BE131" s="152"/>
      <c r="BF131" s="152"/>
      <c r="BG131" s="152"/>
      <c r="BH131" s="152"/>
    </row>
    <row r="132" spans="1:60" outlineLevel="1">
      <c r="A132" s="159"/>
      <c r="B132" s="160"/>
      <c r="C132" s="193" t="s">
        <v>529</v>
      </c>
      <c r="D132" s="191"/>
      <c r="E132" s="192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2"/>
      <c r="Z132" s="152"/>
      <c r="AA132" s="152"/>
      <c r="AB132" s="152"/>
      <c r="AC132" s="152"/>
      <c r="AD132" s="152"/>
      <c r="AE132" s="152"/>
      <c r="AF132" s="152"/>
      <c r="AG132" s="152" t="s">
        <v>237</v>
      </c>
      <c r="AH132" s="152">
        <v>0</v>
      </c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>
      <c r="A133" s="159"/>
      <c r="B133" s="160"/>
      <c r="C133" s="193" t="s">
        <v>530</v>
      </c>
      <c r="D133" s="191"/>
      <c r="E133" s="192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52"/>
      <c r="Z133" s="152"/>
      <c r="AA133" s="152"/>
      <c r="AB133" s="152"/>
      <c r="AC133" s="152"/>
      <c r="AD133" s="152"/>
      <c r="AE133" s="152"/>
      <c r="AF133" s="152"/>
      <c r="AG133" s="152" t="s">
        <v>237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>
      <c r="A134" s="159"/>
      <c r="B134" s="160"/>
      <c r="C134" s="193" t="s">
        <v>531</v>
      </c>
      <c r="D134" s="191"/>
      <c r="E134" s="192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52"/>
      <c r="Z134" s="152"/>
      <c r="AA134" s="152"/>
      <c r="AB134" s="152"/>
      <c r="AC134" s="152"/>
      <c r="AD134" s="152"/>
      <c r="AE134" s="152"/>
      <c r="AF134" s="152"/>
      <c r="AG134" s="152" t="s">
        <v>237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>
      <c r="A135" s="159"/>
      <c r="B135" s="160"/>
      <c r="C135" s="193" t="s">
        <v>532</v>
      </c>
      <c r="D135" s="191"/>
      <c r="E135" s="192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2"/>
      <c r="Z135" s="152"/>
      <c r="AA135" s="152"/>
      <c r="AB135" s="152"/>
      <c r="AC135" s="152"/>
      <c r="AD135" s="152"/>
      <c r="AE135" s="152"/>
      <c r="AF135" s="152"/>
      <c r="AG135" s="152" t="s">
        <v>237</v>
      </c>
      <c r="AH135" s="152">
        <v>0</v>
      </c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>
      <c r="A136" s="159"/>
      <c r="B136" s="160"/>
      <c r="C136" s="193" t="s">
        <v>533</v>
      </c>
      <c r="D136" s="191"/>
      <c r="E136" s="192">
        <v>22.7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237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>
      <c r="A137" s="159"/>
      <c r="B137" s="160"/>
      <c r="C137" s="193" t="s">
        <v>534</v>
      </c>
      <c r="D137" s="191"/>
      <c r="E137" s="192">
        <v>3.52</v>
      </c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237</v>
      </c>
      <c r="AH137" s="152">
        <v>0</v>
      </c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>
      <c r="A138" s="159"/>
      <c r="B138" s="160"/>
      <c r="C138" s="193" t="s">
        <v>535</v>
      </c>
      <c r="D138" s="191"/>
      <c r="E138" s="192">
        <v>1.3</v>
      </c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237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>
      <c r="A139" s="159"/>
      <c r="B139" s="160"/>
      <c r="C139" s="193" t="s">
        <v>536</v>
      </c>
      <c r="D139" s="191"/>
      <c r="E139" s="192">
        <v>1.2</v>
      </c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237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>
      <c r="A140" s="159"/>
      <c r="B140" s="160"/>
      <c r="C140" s="193" t="s">
        <v>537</v>
      </c>
      <c r="D140" s="191"/>
      <c r="E140" s="192">
        <v>15</v>
      </c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2"/>
      <c r="Z140" s="152"/>
      <c r="AA140" s="152"/>
      <c r="AB140" s="152"/>
      <c r="AC140" s="152"/>
      <c r="AD140" s="152"/>
      <c r="AE140" s="152"/>
      <c r="AF140" s="152"/>
      <c r="AG140" s="152" t="s">
        <v>237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>
      <c r="A141" s="169">
        <v>26</v>
      </c>
      <c r="B141" s="170" t="s">
        <v>541</v>
      </c>
      <c r="C141" s="186" t="s">
        <v>542</v>
      </c>
      <c r="D141" s="171" t="s">
        <v>230</v>
      </c>
      <c r="E141" s="172">
        <v>177.2525</v>
      </c>
      <c r="F141" s="173"/>
      <c r="G141" s="174">
        <f>ROUND(E141*F141,2)</f>
        <v>0</v>
      </c>
      <c r="H141" s="173">
        <v>38.17</v>
      </c>
      <c r="I141" s="174">
        <f>ROUND(E141*H141,2)</f>
        <v>6765.73</v>
      </c>
      <c r="J141" s="173">
        <v>202.33</v>
      </c>
      <c r="K141" s="174">
        <f>ROUND(E141*J141,2)</f>
        <v>35863.5</v>
      </c>
      <c r="L141" s="174">
        <v>21</v>
      </c>
      <c r="M141" s="174">
        <f>G141*(1+L141/100)</f>
        <v>0</v>
      </c>
      <c r="N141" s="174">
        <v>2.46E-2</v>
      </c>
      <c r="O141" s="174">
        <f>ROUND(E141*N141,2)</f>
        <v>4.3600000000000003</v>
      </c>
      <c r="P141" s="174">
        <v>0</v>
      </c>
      <c r="Q141" s="174">
        <f>ROUND(E141*P141,2)</f>
        <v>0</v>
      </c>
      <c r="R141" s="174" t="s">
        <v>442</v>
      </c>
      <c r="S141" s="174" t="s">
        <v>191</v>
      </c>
      <c r="T141" s="175" t="s">
        <v>191</v>
      </c>
      <c r="U141" s="161">
        <v>0.43</v>
      </c>
      <c r="V141" s="161">
        <f>ROUND(E141*U141,2)</f>
        <v>76.22</v>
      </c>
      <c r="W141" s="161"/>
      <c r="X141" s="161" t="s">
        <v>232</v>
      </c>
      <c r="Y141" s="152"/>
      <c r="Z141" s="152"/>
      <c r="AA141" s="152"/>
      <c r="AB141" s="152"/>
      <c r="AC141" s="152"/>
      <c r="AD141" s="152"/>
      <c r="AE141" s="152"/>
      <c r="AF141" s="152"/>
      <c r="AG141" s="152" t="s">
        <v>233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>
      <c r="A142" s="159"/>
      <c r="B142" s="160"/>
      <c r="C142" s="260" t="s">
        <v>528</v>
      </c>
      <c r="D142" s="261"/>
      <c r="E142" s="261"/>
      <c r="F142" s="261"/>
      <c r="G142" s="2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195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>
      <c r="A143" s="159"/>
      <c r="B143" s="160"/>
      <c r="C143" s="193" t="s">
        <v>529</v>
      </c>
      <c r="D143" s="191"/>
      <c r="E143" s="192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2"/>
      <c r="Z143" s="152"/>
      <c r="AA143" s="152"/>
      <c r="AB143" s="152"/>
      <c r="AC143" s="152"/>
      <c r="AD143" s="152"/>
      <c r="AE143" s="152"/>
      <c r="AF143" s="152"/>
      <c r="AG143" s="152" t="s">
        <v>237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>
      <c r="A144" s="159"/>
      <c r="B144" s="160"/>
      <c r="C144" s="193" t="s">
        <v>543</v>
      </c>
      <c r="D144" s="191"/>
      <c r="E144" s="192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52"/>
      <c r="Z144" s="152"/>
      <c r="AA144" s="152"/>
      <c r="AB144" s="152"/>
      <c r="AC144" s="152"/>
      <c r="AD144" s="152"/>
      <c r="AE144" s="152"/>
      <c r="AF144" s="152"/>
      <c r="AG144" s="152" t="s">
        <v>237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>
      <c r="A145" s="159"/>
      <c r="B145" s="160"/>
      <c r="C145" s="193" t="s">
        <v>544</v>
      </c>
      <c r="D145" s="191"/>
      <c r="E145" s="192">
        <v>25.822500000000002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2"/>
      <c r="Z145" s="152"/>
      <c r="AA145" s="152"/>
      <c r="AB145" s="152"/>
      <c r="AC145" s="152"/>
      <c r="AD145" s="152"/>
      <c r="AE145" s="152"/>
      <c r="AF145" s="152"/>
      <c r="AG145" s="152" t="s">
        <v>237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>
      <c r="A146" s="159"/>
      <c r="B146" s="160"/>
      <c r="C146" s="193" t="s">
        <v>545</v>
      </c>
      <c r="D146" s="191"/>
      <c r="E146" s="192">
        <v>32.01</v>
      </c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52"/>
      <c r="Z146" s="152"/>
      <c r="AA146" s="152"/>
      <c r="AB146" s="152"/>
      <c r="AC146" s="152"/>
      <c r="AD146" s="152"/>
      <c r="AE146" s="152"/>
      <c r="AF146" s="152"/>
      <c r="AG146" s="152" t="s">
        <v>237</v>
      </c>
      <c r="AH146" s="152">
        <v>0</v>
      </c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>
      <c r="A147" s="159"/>
      <c r="B147" s="160"/>
      <c r="C147" s="193" t="s">
        <v>546</v>
      </c>
      <c r="D147" s="191"/>
      <c r="E147" s="192">
        <v>73.48</v>
      </c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52"/>
      <c r="Z147" s="152"/>
      <c r="AA147" s="152"/>
      <c r="AB147" s="152"/>
      <c r="AC147" s="152"/>
      <c r="AD147" s="152"/>
      <c r="AE147" s="152"/>
      <c r="AF147" s="152"/>
      <c r="AG147" s="152" t="s">
        <v>237</v>
      </c>
      <c r="AH147" s="152">
        <v>0</v>
      </c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>
      <c r="A148" s="159"/>
      <c r="B148" s="160"/>
      <c r="C148" s="193" t="s">
        <v>547</v>
      </c>
      <c r="D148" s="191"/>
      <c r="E148" s="192">
        <v>3.3824999999999998</v>
      </c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2"/>
      <c r="Z148" s="152"/>
      <c r="AA148" s="152"/>
      <c r="AB148" s="152"/>
      <c r="AC148" s="152"/>
      <c r="AD148" s="152"/>
      <c r="AE148" s="152"/>
      <c r="AF148" s="152"/>
      <c r="AG148" s="152" t="s">
        <v>237</v>
      </c>
      <c r="AH148" s="152">
        <v>0</v>
      </c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>
      <c r="A149" s="159"/>
      <c r="B149" s="160"/>
      <c r="C149" s="193" t="s">
        <v>548</v>
      </c>
      <c r="D149" s="191"/>
      <c r="E149" s="192">
        <v>3.0375000000000001</v>
      </c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2"/>
      <c r="Z149" s="152"/>
      <c r="AA149" s="152"/>
      <c r="AB149" s="152"/>
      <c r="AC149" s="152"/>
      <c r="AD149" s="152"/>
      <c r="AE149" s="152"/>
      <c r="AF149" s="152"/>
      <c r="AG149" s="152" t="s">
        <v>237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>
      <c r="A150" s="159"/>
      <c r="B150" s="160"/>
      <c r="C150" s="193" t="s">
        <v>549</v>
      </c>
      <c r="D150" s="191"/>
      <c r="E150" s="192">
        <v>2.5049999999999999</v>
      </c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52"/>
      <c r="Z150" s="152"/>
      <c r="AA150" s="152"/>
      <c r="AB150" s="152"/>
      <c r="AC150" s="152"/>
      <c r="AD150" s="152"/>
      <c r="AE150" s="152"/>
      <c r="AF150" s="152"/>
      <c r="AG150" s="152" t="s">
        <v>237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>
      <c r="A151" s="159"/>
      <c r="B151" s="160"/>
      <c r="C151" s="193" t="s">
        <v>550</v>
      </c>
      <c r="D151" s="191"/>
      <c r="E151" s="192">
        <v>37.015000000000001</v>
      </c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2"/>
      <c r="Z151" s="152"/>
      <c r="AA151" s="152"/>
      <c r="AB151" s="152"/>
      <c r="AC151" s="152"/>
      <c r="AD151" s="152"/>
      <c r="AE151" s="152"/>
      <c r="AF151" s="152"/>
      <c r="AG151" s="152" t="s">
        <v>237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>
      <c r="A152" s="169">
        <v>27</v>
      </c>
      <c r="B152" s="170" t="s">
        <v>551</v>
      </c>
      <c r="C152" s="186" t="s">
        <v>552</v>
      </c>
      <c r="D152" s="171" t="s">
        <v>230</v>
      </c>
      <c r="E152" s="172">
        <v>5.2080000000000002</v>
      </c>
      <c r="F152" s="173"/>
      <c r="G152" s="174">
        <f>ROUND(E152*F152,2)</f>
        <v>0</v>
      </c>
      <c r="H152" s="173">
        <v>102.2</v>
      </c>
      <c r="I152" s="174">
        <f>ROUND(E152*H152,2)</f>
        <v>532.26</v>
      </c>
      <c r="J152" s="173">
        <v>593.79999999999995</v>
      </c>
      <c r="K152" s="174">
        <f>ROUND(E152*J152,2)</f>
        <v>3092.51</v>
      </c>
      <c r="L152" s="174">
        <v>21</v>
      </c>
      <c r="M152" s="174">
        <f>G152*(1+L152/100)</f>
        <v>0</v>
      </c>
      <c r="N152" s="174">
        <v>5.3690000000000002E-2</v>
      </c>
      <c r="O152" s="174">
        <f>ROUND(E152*N152,2)</f>
        <v>0.28000000000000003</v>
      </c>
      <c r="P152" s="174">
        <v>0</v>
      </c>
      <c r="Q152" s="174">
        <f>ROUND(E152*P152,2)</f>
        <v>0</v>
      </c>
      <c r="R152" s="174" t="s">
        <v>442</v>
      </c>
      <c r="S152" s="174" t="s">
        <v>191</v>
      </c>
      <c r="T152" s="175" t="s">
        <v>191</v>
      </c>
      <c r="U152" s="161">
        <v>1.18</v>
      </c>
      <c r="V152" s="161">
        <f>ROUND(E152*U152,2)</f>
        <v>6.15</v>
      </c>
      <c r="W152" s="161"/>
      <c r="X152" s="161" t="s">
        <v>232</v>
      </c>
      <c r="Y152" s="152"/>
      <c r="Z152" s="152"/>
      <c r="AA152" s="152"/>
      <c r="AB152" s="152"/>
      <c r="AC152" s="152"/>
      <c r="AD152" s="152"/>
      <c r="AE152" s="152"/>
      <c r="AF152" s="152"/>
      <c r="AG152" s="152" t="s">
        <v>233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>
      <c r="A153" s="159"/>
      <c r="B153" s="160"/>
      <c r="C153" s="264" t="s">
        <v>553</v>
      </c>
      <c r="D153" s="265"/>
      <c r="E153" s="265"/>
      <c r="F153" s="265"/>
      <c r="G153" s="265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52"/>
      <c r="Z153" s="152"/>
      <c r="AA153" s="152"/>
      <c r="AB153" s="152"/>
      <c r="AC153" s="152"/>
      <c r="AD153" s="152"/>
      <c r="AE153" s="152"/>
      <c r="AF153" s="152"/>
      <c r="AG153" s="152" t="s">
        <v>235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76" t="str">
        <f>C153</f>
        <v>okenního nebo dveřního, z pomocného pracovního lešení o výšce podlahy do 1900 mm a pro zatížení do 1,5 kPa,</v>
      </c>
      <c r="BB153" s="152"/>
      <c r="BC153" s="152"/>
      <c r="BD153" s="152"/>
      <c r="BE153" s="152"/>
      <c r="BF153" s="152"/>
      <c r="BG153" s="152"/>
      <c r="BH153" s="152"/>
    </row>
    <row r="154" spans="1:60" outlineLevel="1">
      <c r="A154" s="159"/>
      <c r="B154" s="160"/>
      <c r="C154" s="193" t="s">
        <v>554</v>
      </c>
      <c r="D154" s="191"/>
      <c r="E154" s="192">
        <v>1.1759999999999999</v>
      </c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2"/>
      <c r="Z154" s="152"/>
      <c r="AA154" s="152"/>
      <c r="AB154" s="152"/>
      <c r="AC154" s="152"/>
      <c r="AD154" s="152"/>
      <c r="AE154" s="152"/>
      <c r="AF154" s="152"/>
      <c r="AG154" s="152" t="s">
        <v>237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>
      <c r="A155" s="159"/>
      <c r="B155" s="160"/>
      <c r="C155" s="193" t="s">
        <v>555</v>
      </c>
      <c r="D155" s="191"/>
      <c r="E155" s="192">
        <v>1.8360000000000001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2"/>
      <c r="Z155" s="152"/>
      <c r="AA155" s="152"/>
      <c r="AB155" s="152"/>
      <c r="AC155" s="152"/>
      <c r="AD155" s="152"/>
      <c r="AE155" s="152"/>
      <c r="AF155" s="152"/>
      <c r="AG155" s="152" t="s">
        <v>237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>
      <c r="A156" s="159"/>
      <c r="B156" s="160"/>
      <c r="C156" s="193" t="s">
        <v>556</v>
      </c>
      <c r="D156" s="191"/>
      <c r="E156" s="192">
        <v>2.1960000000000002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52"/>
      <c r="Z156" s="152"/>
      <c r="AA156" s="152"/>
      <c r="AB156" s="152"/>
      <c r="AC156" s="152"/>
      <c r="AD156" s="152"/>
      <c r="AE156" s="152"/>
      <c r="AF156" s="152"/>
      <c r="AG156" s="152" t="s">
        <v>237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>
      <c r="A157" s="169">
        <v>28</v>
      </c>
      <c r="B157" s="170" t="s">
        <v>557</v>
      </c>
      <c r="C157" s="186" t="s">
        <v>558</v>
      </c>
      <c r="D157" s="171" t="s">
        <v>230</v>
      </c>
      <c r="E157" s="172">
        <v>177.965</v>
      </c>
      <c r="F157" s="173"/>
      <c r="G157" s="174">
        <f>ROUND(E157*F157,2)</f>
        <v>0</v>
      </c>
      <c r="H157" s="173">
        <v>18.190000000000001</v>
      </c>
      <c r="I157" s="174">
        <f>ROUND(E157*H157,2)</f>
        <v>3237.18</v>
      </c>
      <c r="J157" s="173">
        <v>154.31</v>
      </c>
      <c r="K157" s="174">
        <f>ROUND(E157*J157,2)</f>
        <v>27461.78</v>
      </c>
      <c r="L157" s="174">
        <v>21</v>
      </c>
      <c r="M157" s="174">
        <f>G157*(1+L157/100)</f>
        <v>0</v>
      </c>
      <c r="N157" s="174">
        <v>6.5799999999999999E-3</v>
      </c>
      <c r="O157" s="174">
        <f>ROUND(E157*N157,2)</f>
        <v>1.17</v>
      </c>
      <c r="P157" s="174">
        <v>0</v>
      </c>
      <c r="Q157" s="174">
        <f>ROUND(E157*P157,2)</f>
        <v>0</v>
      </c>
      <c r="R157" s="174" t="s">
        <v>424</v>
      </c>
      <c r="S157" s="174" t="s">
        <v>191</v>
      </c>
      <c r="T157" s="175" t="s">
        <v>191</v>
      </c>
      <c r="U157" s="161">
        <v>0.32</v>
      </c>
      <c r="V157" s="161">
        <f>ROUND(E157*U157,2)</f>
        <v>56.95</v>
      </c>
      <c r="W157" s="161"/>
      <c r="X157" s="161" t="s">
        <v>232</v>
      </c>
      <c r="Y157" s="152"/>
      <c r="Z157" s="152"/>
      <c r="AA157" s="152"/>
      <c r="AB157" s="152"/>
      <c r="AC157" s="152"/>
      <c r="AD157" s="152"/>
      <c r="AE157" s="152"/>
      <c r="AF157" s="152"/>
      <c r="AG157" s="152" t="s">
        <v>233</v>
      </c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>
      <c r="A158" s="159"/>
      <c r="B158" s="160"/>
      <c r="C158" s="264" t="s">
        <v>559</v>
      </c>
      <c r="D158" s="265"/>
      <c r="E158" s="265"/>
      <c r="F158" s="265"/>
      <c r="G158" s="265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52"/>
      <c r="Z158" s="152"/>
      <c r="AA158" s="152"/>
      <c r="AB158" s="152"/>
      <c r="AC158" s="152"/>
      <c r="AD158" s="152"/>
      <c r="AE158" s="152"/>
      <c r="AF158" s="152"/>
      <c r="AG158" s="152" t="s">
        <v>235</v>
      </c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76" t="str">
        <f>C158</f>
        <v>na rovném povrchu vnitřních stěn, pilířů, svislých panelových konstrukcí, s nejnutnějším obroušením podkladu (pemzou apod.) a oprášením,</v>
      </c>
      <c r="BB158" s="152"/>
      <c r="BC158" s="152"/>
      <c r="BD158" s="152"/>
      <c r="BE158" s="152"/>
      <c r="BF158" s="152"/>
      <c r="BG158" s="152"/>
      <c r="BH158" s="152"/>
    </row>
    <row r="159" spans="1:60" outlineLevel="1">
      <c r="A159" s="159"/>
      <c r="B159" s="160"/>
      <c r="C159" s="193" t="s">
        <v>529</v>
      </c>
      <c r="D159" s="191"/>
      <c r="E159" s="192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52"/>
      <c r="Z159" s="152"/>
      <c r="AA159" s="152"/>
      <c r="AB159" s="152"/>
      <c r="AC159" s="152"/>
      <c r="AD159" s="152"/>
      <c r="AE159" s="152"/>
      <c r="AF159" s="152"/>
      <c r="AG159" s="152" t="s">
        <v>237</v>
      </c>
      <c r="AH159" s="152">
        <v>0</v>
      </c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>
      <c r="A160" s="159"/>
      <c r="B160" s="160"/>
      <c r="C160" s="193" t="s">
        <v>543</v>
      </c>
      <c r="D160" s="191"/>
      <c r="E160" s="192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52"/>
      <c r="Z160" s="152"/>
      <c r="AA160" s="152"/>
      <c r="AB160" s="152"/>
      <c r="AC160" s="152"/>
      <c r="AD160" s="152"/>
      <c r="AE160" s="152"/>
      <c r="AF160" s="152"/>
      <c r="AG160" s="152" t="s">
        <v>237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>
      <c r="A161" s="159"/>
      <c r="B161" s="160"/>
      <c r="C161" s="193" t="s">
        <v>529</v>
      </c>
      <c r="D161" s="191"/>
      <c r="E161" s="192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52"/>
      <c r="Z161" s="152"/>
      <c r="AA161" s="152"/>
      <c r="AB161" s="152"/>
      <c r="AC161" s="152"/>
      <c r="AD161" s="152"/>
      <c r="AE161" s="152"/>
      <c r="AF161" s="152"/>
      <c r="AG161" s="152" t="s">
        <v>237</v>
      </c>
      <c r="AH161" s="152">
        <v>0</v>
      </c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>
      <c r="A162" s="159"/>
      <c r="B162" s="160"/>
      <c r="C162" s="193" t="s">
        <v>543</v>
      </c>
      <c r="D162" s="191"/>
      <c r="E162" s="192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2"/>
      <c r="Z162" s="152"/>
      <c r="AA162" s="152"/>
      <c r="AB162" s="152"/>
      <c r="AC162" s="152"/>
      <c r="AD162" s="152"/>
      <c r="AE162" s="152"/>
      <c r="AF162" s="152"/>
      <c r="AG162" s="152" t="s">
        <v>237</v>
      </c>
      <c r="AH162" s="152">
        <v>0</v>
      </c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>
      <c r="A163" s="159"/>
      <c r="B163" s="160"/>
      <c r="C163" s="193" t="s">
        <v>544</v>
      </c>
      <c r="D163" s="191"/>
      <c r="E163" s="192">
        <v>25.822500000000002</v>
      </c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52"/>
      <c r="Z163" s="152"/>
      <c r="AA163" s="152"/>
      <c r="AB163" s="152"/>
      <c r="AC163" s="152"/>
      <c r="AD163" s="152"/>
      <c r="AE163" s="152"/>
      <c r="AF163" s="152"/>
      <c r="AG163" s="152" t="s">
        <v>237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>
      <c r="A164" s="159"/>
      <c r="B164" s="160"/>
      <c r="C164" s="193" t="s">
        <v>545</v>
      </c>
      <c r="D164" s="191"/>
      <c r="E164" s="192">
        <v>32.01</v>
      </c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2"/>
      <c r="Z164" s="152"/>
      <c r="AA164" s="152"/>
      <c r="AB164" s="152"/>
      <c r="AC164" s="152"/>
      <c r="AD164" s="152"/>
      <c r="AE164" s="152"/>
      <c r="AF164" s="152"/>
      <c r="AG164" s="152" t="s">
        <v>237</v>
      </c>
      <c r="AH164" s="152">
        <v>0</v>
      </c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>
      <c r="A165" s="159"/>
      <c r="B165" s="160"/>
      <c r="C165" s="193" t="s">
        <v>546</v>
      </c>
      <c r="D165" s="191"/>
      <c r="E165" s="192">
        <v>73.48</v>
      </c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2"/>
      <c r="Z165" s="152"/>
      <c r="AA165" s="152"/>
      <c r="AB165" s="152"/>
      <c r="AC165" s="152"/>
      <c r="AD165" s="152"/>
      <c r="AE165" s="152"/>
      <c r="AF165" s="152"/>
      <c r="AG165" s="152" t="s">
        <v>237</v>
      </c>
      <c r="AH165" s="152">
        <v>0</v>
      </c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>
      <c r="A166" s="159"/>
      <c r="B166" s="160"/>
      <c r="C166" s="193" t="s">
        <v>547</v>
      </c>
      <c r="D166" s="191"/>
      <c r="E166" s="192">
        <v>3.3824999999999998</v>
      </c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52"/>
      <c r="Z166" s="152"/>
      <c r="AA166" s="152"/>
      <c r="AB166" s="152"/>
      <c r="AC166" s="152"/>
      <c r="AD166" s="152"/>
      <c r="AE166" s="152"/>
      <c r="AF166" s="152"/>
      <c r="AG166" s="152" t="s">
        <v>237</v>
      </c>
      <c r="AH166" s="152">
        <v>0</v>
      </c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>
      <c r="A167" s="159"/>
      <c r="B167" s="160"/>
      <c r="C167" s="193" t="s">
        <v>560</v>
      </c>
      <c r="D167" s="191"/>
      <c r="E167" s="192">
        <v>3.75</v>
      </c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2"/>
      <c r="Z167" s="152"/>
      <c r="AA167" s="152"/>
      <c r="AB167" s="152"/>
      <c r="AC167" s="152"/>
      <c r="AD167" s="152"/>
      <c r="AE167" s="152"/>
      <c r="AF167" s="152"/>
      <c r="AG167" s="152" t="s">
        <v>237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>
      <c r="A168" s="159"/>
      <c r="B168" s="160"/>
      <c r="C168" s="193" t="s">
        <v>549</v>
      </c>
      <c r="D168" s="191"/>
      <c r="E168" s="192">
        <v>2.5049999999999999</v>
      </c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52"/>
      <c r="Z168" s="152"/>
      <c r="AA168" s="152"/>
      <c r="AB168" s="152"/>
      <c r="AC168" s="152"/>
      <c r="AD168" s="152"/>
      <c r="AE168" s="152"/>
      <c r="AF168" s="152"/>
      <c r="AG168" s="152" t="s">
        <v>237</v>
      </c>
      <c r="AH168" s="152">
        <v>0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>
      <c r="A169" s="159"/>
      <c r="B169" s="160"/>
      <c r="C169" s="193" t="s">
        <v>550</v>
      </c>
      <c r="D169" s="191"/>
      <c r="E169" s="192">
        <v>37.015000000000001</v>
      </c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52"/>
      <c r="Z169" s="152"/>
      <c r="AA169" s="152"/>
      <c r="AB169" s="152"/>
      <c r="AC169" s="152"/>
      <c r="AD169" s="152"/>
      <c r="AE169" s="152"/>
      <c r="AF169" s="152"/>
      <c r="AG169" s="152" t="s">
        <v>237</v>
      </c>
      <c r="AH169" s="152">
        <v>0</v>
      </c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>
      <c r="A170" s="169">
        <v>29</v>
      </c>
      <c r="B170" s="170" t="s">
        <v>561</v>
      </c>
      <c r="C170" s="186" t="s">
        <v>562</v>
      </c>
      <c r="D170" s="171" t="s">
        <v>230</v>
      </c>
      <c r="E170" s="172">
        <v>28.681000000000001</v>
      </c>
      <c r="F170" s="173"/>
      <c r="G170" s="174">
        <f>ROUND(E170*F170,2)</f>
        <v>0</v>
      </c>
      <c r="H170" s="173">
        <v>138.37</v>
      </c>
      <c r="I170" s="174">
        <f>ROUND(E170*H170,2)</f>
        <v>3968.59</v>
      </c>
      <c r="J170" s="173">
        <v>187.63</v>
      </c>
      <c r="K170" s="174">
        <f>ROUND(E170*J170,2)</f>
        <v>5381.42</v>
      </c>
      <c r="L170" s="174">
        <v>21</v>
      </c>
      <c r="M170" s="174">
        <f>G170*(1+L170/100)</f>
        <v>0</v>
      </c>
      <c r="N170" s="174">
        <v>2.495E-2</v>
      </c>
      <c r="O170" s="174">
        <f>ROUND(E170*N170,2)</f>
        <v>0.72</v>
      </c>
      <c r="P170" s="174">
        <v>0</v>
      </c>
      <c r="Q170" s="174">
        <f>ROUND(E170*P170,2)</f>
        <v>0</v>
      </c>
      <c r="R170" s="174" t="s">
        <v>424</v>
      </c>
      <c r="S170" s="174" t="s">
        <v>191</v>
      </c>
      <c r="T170" s="175" t="s">
        <v>191</v>
      </c>
      <c r="U170" s="161">
        <v>0.37</v>
      </c>
      <c r="V170" s="161">
        <f>ROUND(E170*U170,2)</f>
        <v>10.61</v>
      </c>
      <c r="W170" s="161"/>
      <c r="X170" s="161" t="s">
        <v>232</v>
      </c>
      <c r="Y170" s="152"/>
      <c r="Z170" s="152"/>
      <c r="AA170" s="152"/>
      <c r="AB170" s="152"/>
      <c r="AC170" s="152"/>
      <c r="AD170" s="152"/>
      <c r="AE170" s="152"/>
      <c r="AF170" s="152"/>
      <c r="AG170" s="152" t="s">
        <v>233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outlineLevel="1">
      <c r="A171" s="159"/>
      <c r="B171" s="160"/>
      <c r="C171" s="264" t="s">
        <v>563</v>
      </c>
      <c r="D171" s="265"/>
      <c r="E171" s="265"/>
      <c r="F171" s="265"/>
      <c r="G171" s="265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2"/>
      <c r="Z171" s="152"/>
      <c r="AA171" s="152"/>
      <c r="AB171" s="152"/>
      <c r="AC171" s="152"/>
      <c r="AD171" s="152"/>
      <c r="AE171" s="152"/>
      <c r="AF171" s="152"/>
      <c r="AG171" s="152" t="s">
        <v>235</v>
      </c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76" t="str">
        <f>C171</f>
        <v>omítka vápenocementová, strojně nebo ručně nanášená v podlaží i ve schodišti na jakýkoliv druh podkladu, kompletní souvrství</v>
      </c>
      <c r="BB171" s="152"/>
      <c r="BC171" s="152"/>
      <c r="BD171" s="152"/>
      <c r="BE171" s="152"/>
      <c r="BF171" s="152"/>
      <c r="BG171" s="152"/>
      <c r="BH171" s="152"/>
    </row>
    <row r="172" spans="1:60" outlineLevel="1">
      <c r="A172" s="159"/>
      <c r="B172" s="160"/>
      <c r="C172" s="262" t="s">
        <v>564</v>
      </c>
      <c r="D172" s="263"/>
      <c r="E172" s="263"/>
      <c r="F172" s="263"/>
      <c r="G172" s="263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52"/>
      <c r="Z172" s="152"/>
      <c r="AA172" s="152"/>
      <c r="AB172" s="152"/>
      <c r="AC172" s="152"/>
      <c r="AD172" s="152"/>
      <c r="AE172" s="152"/>
      <c r="AF172" s="152"/>
      <c r="AG172" s="152" t="s">
        <v>195</v>
      </c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>
      <c r="A173" s="159"/>
      <c r="B173" s="160"/>
      <c r="C173" s="193" t="s">
        <v>565</v>
      </c>
      <c r="D173" s="191"/>
      <c r="E173" s="192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2"/>
      <c r="Z173" s="152"/>
      <c r="AA173" s="152"/>
      <c r="AB173" s="152"/>
      <c r="AC173" s="152"/>
      <c r="AD173" s="152"/>
      <c r="AE173" s="152"/>
      <c r="AF173" s="152"/>
      <c r="AG173" s="152" t="s">
        <v>237</v>
      </c>
      <c r="AH173" s="152">
        <v>0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>
      <c r="A174" s="159"/>
      <c r="B174" s="160"/>
      <c r="C174" s="193" t="s">
        <v>566</v>
      </c>
      <c r="D174" s="191"/>
      <c r="E174" s="192">
        <v>15.44</v>
      </c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2"/>
      <c r="Z174" s="152"/>
      <c r="AA174" s="152"/>
      <c r="AB174" s="152"/>
      <c r="AC174" s="152"/>
      <c r="AD174" s="152"/>
      <c r="AE174" s="152"/>
      <c r="AF174" s="152"/>
      <c r="AG174" s="152" t="s">
        <v>237</v>
      </c>
      <c r="AH174" s="152">
        <v>0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>
      <c r="A175" s="159"/>
      <c r="B175" s="160"/>
      <c r="C175" s="193" t="s">
        <v>567</v>
      </c>
      <c r="D175" s="191"/>
      <c r="E175" s="192">
        <v>-1.7729999999999999</v>
      </c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2"/>
      <c r="Z175" s="152"/>
      <c r="AA175" s="152"/>
      <c r="AB175" s="152"/>
      <c r="AC175" s="152"/>
      <c r="AD175" s="152"/>
      <c r="AE175" s="152"/>
      <c r="AF175" s="152"/>
      <c r="AG175" s="152" t="s">
        <v>237</v>
      </c>
      <c r="AH175" s="152">
        <v>0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>
      <c r="A176" s="159"/>
      <c r="B176" s="160"/>
      <c r="C176" s="193" t="s">
        <v>568</v>
      </c>
      <c r="D176" s="191"/>
      <c r="E176" s="192">
        <v>10</v>
      </c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52"/>
      <c r="Z176" s="152"/>
      <c r="AA176" s="152"/>
      <c r="AB176" s="152"/>
      <c r="AC176" s="152"/>
      <c r="AD176" s="152"/>
      <c r="AE176" s="152"/>
      <c r="AF176" s="152"/>
      <c r="AG176" s="152" t="s">
        <v>237</v>
      </c>
      <c r="AH176" s="152">
        <v>0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>
      <c r="A177" s="159"/>
      <c r="B177" s="160"/>
      <c r="C177" s="193" t="s">
        <v>569</v>
      </c>
      <c r="D177" s="191"/>
      <c r="E177" s="192">
        <v>-2.3639999999999999</v>
      </c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52"/>
      <c r="Z177" s="152"/>
      <c r="AA177" s="152"/>
      <c r="AB177" s="152"/>
      <c r="AC177" s="152"/>
      <c r="AD177" s="152"/>
      <c r="AE177" s="152"/>
      <c r="AF177" s="152"/>
      <c r="AG177" s="152" t="s">
        <v>237</v>
      </c>
      <c r="AH177" s="152">
        <v>0</v>
      </c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>
      <c r="A178" s="159"/>
      <c r="B178" s="160"/>
      <c r="C178" s="193" t="s">
        <v>570</v>
      </c>
      <c r="D178" s="191"/>
      <c r="E178" s="192">
        <v>8.56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52"/>
      <c r="Z178" s="152"/>
      <c r="AA178" s="152"/>
      <c r="AB178" s="152"/>
      <c r="AC178" s="152"/>
      <c r="AD178" s="152"/>
      <c r="AE178" s="152"/>
      <c r="AF178" s="152"/>
      <c r="AG178" s="152" t="s">
        <v>237</v>
      </c>
      <c r="AH178" s="152">
        <v>0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>
      <c r="A179" s="159"/>
      <c r="B179" s="160"/>
      <c r="C179" s="193" t="s">
        <v>571</v>
      </c>
      <c r="D179" s="191"/>
      <c r="E179" s="192">
        <v>-1.1819999999999999</v>
      </c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2"/>
      <c r="Z179" s="152"/>
      <c r="AA179" s="152"/>
      <c r="AB179" s="152"/>
      <c r="AC179" s="152"/>
      <c r="AD179" s="152"/>
      <c r="AE179" s="152"/>
      <c r="AF179" s="152"/>
      <c r="AG179" s="152" t="s">
        <v>237</v>
      </c>
      <c r="AH179" s="152">
        <v>0</v>
      </c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>
      <c r="A180" s="169">
        <v>30</v>
      </c>
      <c r="B180" s="170" t="s">
        <v>572</v>
      </c>
      <c r="C180" s="186" t="s">
        <v>573</v>
      </c>
      <c r="D180" s="171" t="s">
        <v>230</v>
      </c>
      <c r="E180" s="172">
        <v>23.8675</v>
      </c>
      <c r="F180" s="173"/>
      <c r="G180" s="174">
        <f>ROUND(E180*F180,2)</f>
        <v>0</v>
      </c>
      <c r="H180" s="173">
        <v>155.49</v>
      </c>
      <c r="I180" s="174">
        <f>ROUND(E180*H180,2)</f>
        <v>3711.16</v>
      </c>
      <c r="J180" s="173">
        <v>332.01</v>
      </c>
      <c r="K180" s="174">
        <f>ROUND(E180*J180,2)</f>
        <v>7924.25</v>
      </c>
      <c r="L180" s="174">
        <v>21</v>
      </c>
      <c r="M180" s="174">
        <f>G180*(1+L180/100)</f>
        <v>0</v>
      </c>
      <c r="N180" s="174">
        <v>2.7980000000000001E-2</v>
      </c>
      <c r="O180" s="174">
        <f>ROUND(E180*N180,2)</f>
        <v>0.67</v>
      </c>
      <c r="P180" s="174">
        <v>0</v>
      </c>
      <c r="Q180" s="174">
        <f>ROUND(E180*P180,2)</f>
        <v>0</v>
      </c>
      <c r="R180" s="174" t="s">
        <v>424</v>
      </c>
      <c r="S180" s="174" t="s">
        <v>191</v>
      </c>
      <c r="T180" s="175" t="s">
        <v>191</v>
      </c>
      <c r="U180" s="161">
        <v>0.63</v>
      </c>
      <c r="V180" s="161">
        <f>ROUND(E180*U180,2)</f>
        <v>15.04</v>
      </c>
      <c r="W180" s="161"/>
      <c r="X180" s="161" t="s">
        <v>232</v>
      </c>
      <c r="Y180" s="152"/>
      <c r="Z180" s="152"/>
      <c r="AA180" s="152"/>
      <c r="AB180" s="152"/>
      <c r="AC180" s="152"/>
      <c r="AD180" s="152"/>
      <c r="AE180" s="152"/>
      <c r="AF180" s="152"/>
      <c r="AG180" s="152" t="s">
        <v>233</v>
      </c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>
      <c r="A181" s="159"/>
      <c r="B181" s="160"/>
      <c r="C181" s="264" t="s">
        <v>563</v>
      </c>
      <c r="D181" s="265"/>
      <c r="E181" s="265"/>
      <c r="F181" s="265"/>
      <c r="G181" s="265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52"/>
      <c r="Z181" s="152"/>
      <c r="AA181" s="152"/>
      <c r="AB181" s="152"/>
      <c r="AC181" s="152"/>
      <c r="AD181" s="152"/>
      <c r="AE181" s="152"/>
      <c r="AF181" s="152"/>
      <c r="AG181" s="152" t="s">
        <v>235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76" t="str">
        <f>C181</f>
        <v>omítka vápenocementová, strojně nebo ručně nanášená v podlaží i ve schodišti na jakýkoliv druh podkladu, kompletní souvrství</v>
      </c>
      <c r="BB181" s="152"/>
      <c r="BC181" s="152"/>
      <c r="BD181" s="152"/>
      <c r="BE181" s="152"/>
      <c r="BF181" s="152"/>
      <c r="BG181" s="152"/>
      <c r="BH181" s="152"/>
    </row>
    <row r="182" spans="1:60" outlineLevel="1">
      <c r="A182" s="159"/>
      <c r="B182" s="160"/>
      <c r="C182" s="262" t="s">
        <v>574</v>
      </c>
      <c r="D182" s="263"/>
      <c r="E182" s="263"/>
      <c r="F182" s="263"/>
      <c r="G182" s="263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195</v>
      </c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>
      <c r="A183" s="159"/>
      <c r="B183" s="160"/>
      <c r="C183" s="193" t="s">
        <v>575</v>
      </c>
      <c r="D183" s="191"/>
      <c r="E183" s="192">
        <v>2.9562499999999998</v>
      </c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52"/>
      <c r="Z183" s="152"/>
      <c r="AA183" s="152"/>
      <c r="AB183" s="152"/>
      <c r="AC183" s="152"/>
      <c r="AD183" s="152"/>
      <c r="AE183" s="152"/>
      <c r="AF183" s="152"/>
      <c r="AG183" s="152" t="s">
        <v>237</v>
      </c>
      <c r="AH183" s="152">
        <v>0</v>
      </c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>
      <c r="A184" s="159"/>
      <c r="B184" s="160"/>
      <c r="C184" s="193" t="s">
        <v>576</v>
      </c>
      <c r="D184" s="191"/>
      <c r="E184" s="192">
        <v>9.7487499999999994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52"/>
      <c r="Z184" s="152"/>
      <c r="AA184" s="152"/>
      <c r="AB184" s="152"/>
      <c r="AC184" s="152"/>
      <c r="AD184" s="152"/>
      <c r="AE184" s="152"/>
      <c r="AF184" s="152"/>
      <c r="AG184" s="152" t="s">
        <v>237</v>
      </c>
      <c r="AH184" s="152">
        <v>0</v>
      </c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>
      <c r="A185" s="159"/>
      <c r="B185" s="160"/>
      <c r="C185" s="193" t="s">
        <v>577</v>
      </c>
      <c r="D185" s="191"/>
      <c r="E185" s="192">
        <v>2.4</v>
      </c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2"/>
      <c r="Z185" s="152"/>
      <c r="AA185" s="152"/>
      <c r="AB185" s="152"/>
      <c r="AC185" s="152"/>
      <c r="AD185" s="152"/>
      <c r="AE185" s="152"/>
      <c r="AF185" s="152"/>
      <c r="AG185" s="152" t="s">
        <v>237</v>
      </c>
      <c r="AH185" s="152">
        <v>0</v>
      </c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>
      <c r="A186" s="159"/>
      <c r="B186" s="160"/>
      <c r="C186" s="193" t="s">
        <v>578</v>
      </c>
      <c r="D186" s="191"/>
      <c r="E186" s="192">
        <v>0.70499999999999996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52"/>
      <c r="Z186" s="152"/>
      <c r="AA186" s="152"/>
      <c r="AB186" s="152"/>
      <c r="AC186" s="152"/>
      <c r="AD186" s="152"/>
      <c r="AE186" s="152"/>
      <c r="AF186" s="152"/>
      <c r="AG186" s="152" t="s">
        <v>237</v>
      </c>
      <c r="AH186" s="152">
        <v>0</v>
      </c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>
      <c r="A187" s="159"/>
      <c r="B187" s="160"/>
      <c r="C187" s="193" t="s">
        <v>579</v>
      </c>
      <c r="D187" s="191"/>
      <c r="E187" s="192">
        <v>8.0574999999999992</v>
      </c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52"/>
      <c r="Z187" s="152"/>
      <c r="AA187" s="152"/>
      <c r="AB187" s="152"/>
      <c r="AC187" s="152"/>
      <c r="AD187" s="152"/>
      <c r="AE187" s="152"/>
      <c r="AF187" s="152"/>
      <c r="AG187" s="152" t="s">
        <v>237</v>
      </c>
      <c r="AH187" s="152">
        <v>0</v>
      </c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>
      <c r="A188" s="169">
        <v>31</v>
      </c>
      <c r="B188" s="170" t="s">
        <v>580</v>
      </c>
      <c r="C188" s="186" t="s">
        <v>581</v>
      </c>
      <c r="D188" s="171" t="s">
        <v>230</v>
      </c>
      <c r="E188" s="172">
        <v>5.6</v>
      </c>
      <c r="F188" s="173"/>
      <c r="G188" s="174">
        <f>ROUND(E188*F188,2)</f>
        <v>0</v>
      </c>
      <c r="H188" s="173">
        <v>143.35</v>
      </c>
      <c r="I188" s="174">
        <f>ROUND(E188*H188,2)</f>
        <v>802.76</v>
      </c>
      <c r="J188" s="173">
        <v>187.15</v>
      </c>
      <c r="K188" s="174">
        <f>ROUND(E188*J188,2)</f>
        <v>1048.04</v>
      </c>
      <c r="L188" s="174">
        <v>21</v>
      </c>
      <c r="M188" s="174">
        <f>G188*(1+L188/100)</f>
        <v>0</v>
      </c>
      <c r="N188" s="174">
        <v>4.777E-2</v>
      </c>
      <c r="O188" s="174">
        <f>ROUND(E188*N188,2)</f>
        <v>0.27</v>
      </c>
      <c r="P188" s="174">
        <v>0</v>
      </c>
      <c r="Q188" s="174">
        <f>ROUND(E188*P188,2)</f>
        <v>0</v>
      </c>
      <c r="R188" s="174" t="s">
        <v>442</v>
      </c>
      <c r="S188" s="174" t="s">
        <v>191</v>
      </c>
      <c r="T188" s="175" t="s">
        <v>191</v>
      </c>
      <c r="U188" s="161">
        <v>0.42</v>
      </c>
      <c r="V188" s="161">
        <f>ROUND(E188*U188,2)</f>
        <v>2.35</v>
      </c>
      <c r="W188" s="161"/>
      <c r="X188" s="161" t="s">
        <v>232</v>
      </c>
      <c r="Y188" s="152"/>
      <c r="Z188" s="152"/>
      <c r="AA188" s="152"/>
      <c r="AB188" s="152"/>
      <c r="AC188" s="152"/>
      <c r="AD188" s="152"/>
      <c r="AE188" s="152"/>
      <c r="AF188" s="152"/>
      <c r="AG188" s="152" t="s">
        <v>233</v>
      </c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>
      <c r="A189" s="159"/>
      <c r="B189" s="160"/>
      <c r="C189" s="264" t="s">
        <v>582</v>
      </c>
      <c r="D189" s="265"/>
      <c r="E189" s="265"/>
      <c r="F189" s="265"/>
      <c r="G189" s="265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2"/>
      <c r="Z189" s="152"/>
      <c r="AA189" s="152"/>
      <c r="AB189" s="152"/>
      <c r="AC189" s="152"/>
      <c r="AD189" s="152"/>
      <c r="AE189" s="152"/>
      <c r="AF189" s="152"/>
      <c r="AG189" s="152" t="s">
        <v>235</v>
      </c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>
      <c r="A190" s="159"/>
      <c r="B190" s="160"/>
      <c r="C190" s="193" t="s">
        <v>454</v>
      </c>
      <c r="D190" s="191"/>
      <c r="E190" s="192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52"/>
      <c r="Z190" s="152"/>
      <c r="AA190" s="152"/>
      <c r="AB190" s="152"/>
      <c r="AC190" s="152"/>
      <c r="AD190" s="152"/>
      <c r="AE190" s="152"/>
      <c r="AF190" s="152"/>
      <c r="AG190" s="152" t="s">
        <v>237</v>
      </c>
      <c r="AH190" s="152">
        <v>0</v>
      </c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>
      <c r="A191" s="159"/>
      <c r="B191" s="160"/>
      <c r="C191" s="193" t="s">
        <v>583</v>
      </c>
      <c r="D191" s="191"/>
      <c r="E191" s="192">
        <v>1.4</v>
      </c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52"/>
      <c r="Z191" s="152"/>
      <c r="AA191" s="152"/>
      <c r="AB191" s="152"/>
      <c r="AC191" s="152"/>
      <c r="AD191" s="152"/>
      <c r="AE191" s="152"/>
      <c r="AF191" s="152"/>
      <c r="AG191" s="152" t="s">
        <v>237</v>
      </c>
      <c r="AH191" s="152">
        <v>0</v>
      </c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>
      <c r="A192" s="159"/>
      <c r="B192" s="160"/>
      <c r="C192" s="193" t="s">
        <v>584</v>
      </c>
      <c r="D192" s="191"/>
      <c r="E192" s="192">
        <v>2.2999999999999998</v>
      </c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52"/>
      <c r="Z192" s="152"/>
      <c r="AA192" s="152"/>
      <c r="AB192" s="152"/>
      <c r="AC192" s="152"/>
      <c r="AD192" s="152"/>
      <c r="AE192" s="152"/>
      <c r="AF192" s="152"/>
      <c r="AG192" s="152" t="s">
        <v>237</v>
      </c>
      <c r="AH192" s="152">
        <v>0</v>
      </c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>
      <c r="A193" s="159"/>
      <c r="B193" s="160"/>
      <c r="C193" s="193" t="s">
        <v>585</v>
      </c>
      <c r="D193" s="191"/>
      <c r="E193" s="192">
        <v>1.9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2"/>
      <c r="Z193" s="152"/>
      <c r="AA193" s="152"/>
      <c r="AB193" s="152"/>
      <c r="AC193" s="152"/>
      <c r="AD193" s="152"/>
      <c r="AE193" s="152"/>
      <c r="AF193" s="152"/>
      <c r="AG193" s="152" t="s">
        <v>237</v>
      </c>
      <c r="AH193" s="152">
        <v>0</v>
      </c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ht="14">
      <c r="A194" s="163" t="s">
        <v>186</v>
      </c>
      <c r="B194" s="164" t="s">
        <v>87</v>
      </c>
      <c r="C194" s="185" t="s">
        <v>88</v>
      </c>
      <c r="D194" s="165"/>
      <c r="E194" s="166"/>
      <c r="F194" s="167"/>
      <c r="G194" s="167">
        <f>SUMIF(AG195:AG204,"&lt;&gt;NOR",G195:G204)</f>
        <v>0</v>
      </c>
      <c r="H194" s="167"/>
      <c r="I194" s="167">
        <f>SUM(I195:I204)</f>
        <v>2445.63</v>
      </c>
      <c r="J194" s="167"/>
      <c r="K194" s="167">
        <f>SUM(K195:K204)</f>
        <v>5681.46</v>
      </c>
      <c r="L194" s="167"/>
      <c r="M194" s="167">
        <f>SUM(M195:M204)</f>
        <v>0</v>
      </c>
      <c r="N194" s="167"/>
      <c r="O194" s="167">
        <f>SUM(O195:O204)</f>
        <v>0.33</v>
      </c>
      <c r="P194" s="167"/>
      <c r="Q194" s="167">
        <f>SUM(Q195:Q204)</f>
        <v>0</v>
      </c>
      <c r="R194" s="167"/>
      <c r="S194" s="167"/>
      <c r="T194" s="168"/>
      <c r="U194" s="162"/>
      <c r="V194" s="162">
        <f>SUM(V195:V204)</f>
        <v>11.5</v>
      </c>
      <c r="W194" s="162"/>
      <c r="X194" s="162"/>
      <c r="AG194" t="s">
        <v>187</v>
      </c>
    </row>
    <row r="195" spans="1:60" outlineLevel="1">
      <c r="A195" s="169">
        <v>32</v>
      </c>
      <c r="B195" s="170" t="s">
        <v>586</v>
      </c>
      <c r="C195" s="186" t="s">
        <v>587</v>
      </c>
      <c r="D195" s="171" t="s">
        <v>230</v>
      </c>
      <c r="E195" s="172">
        <v>5.968</v>
      </c>
      <c r="F195" s="173"/>
      <c r="G195" s="174">
        <f>ROUND(E195*F195,2)</f>
        <v>0</v>
      </c>
      <c r="H195" s="173">
        <v>51.69</v>
      </c>
      <c r="I195" s="174">
        <f>ROUND(E195*H195,2)</f>
        <v>308.49</v>
      </c>
      <c r="J195" s="173">
        <v>475.31</v>
      </c>
      <c r="K195" s="174">
        <f>ROUND(E195*J195,2)</f>
        <v>2836.65</v>
      </c>
      <c r="L195" s="174">
        <v>21</v>
      </c>
      <c r="M195" s="174">
        <f>G195*(1+L195/100)</f>
        <v>0</v>
      </c>
      <c r="N195" s="174">
        <v>5.2580000000000002E-2</v>
      </c>
      <c r="O195" s="174">
        <f>ROUND(E195*N195,2)</f>
        <v>0.31</v>
      </c>
      <c r="P195" s="174">
        <v>0</v>
      </c>
      <c r="Q195" s="174">
        <f>ROUND(E195*P195,2)</f>
        <v>0</v>
      </c>
      <c r="R195" s="174" t="s">
        <v>424</v>
      </c>
      <c r="S195" s="174" t="s">
        <v>191</v>
      </c>
      <c r="T195" s="175" t="s">
        <v>191</v>
      </c>
      <c r="U195" s="161">
        <v>0.92</v>
      </c>
      <c r="V195" s="161">
        <f>ROUND(E195*U195,2)</f>
        <v>5.49</v>
      </c>
      <c r="W195" s="161"/>
      <c r="X195" s="161" t="s">
        <v>232</v>
      </c>
      <c r="Y195" s="152"/>
      <c r="Z195" s="152"/>
      <c r="AA195" s="152"/>
      <c r="AB195" s="152"/>
      <c r="AC195" s="152"/>
      <c r="AD195" s="152"/>
      <c r="AE195" s="152"/>
      <c r="AF195" s="152"/>
      <c r="AG195" s="152" t="s">
        <v>233</v>
      </c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>
      <c r="A196" s="159"/>
      <c r="B196" s="160"/>
      <c r="C196" s="193" t="s">
        <v>588</v>
      </c>
      <c r="D196" s="191"/>
      <c r="E196" s="192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52"/>
      <c r="Z196" s="152"/>
      <c r="AA196" s="152"/>
      <c r="AB196" s="152"/>
      <c r="AC196" s="152"/>
      <c r="AD196" s="152"/>
      <c r="AE196" s="152"/>
      <c r="AF196" s="152"/>
      <c r="AG196" s="152" t="s">
        <v>237</v>
      </c>
      <c r="AH196" s="152">
        <v>0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>
      <c r="A197" s="159"/>
      <c r="B197" s="160"/>
      <c r="C197" s="193" t="s">
        <v>589</v>
      </c>
      <c r="D197" s="191"/>
      <c r="E197" s="192">
        <v>5.968</v>
      </c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2"/>
      <c r="Z197" s="152"/>
      <c r="AA197" s="152"/>
      <c r="AB197" s="152"/>
      <c r="AC197" s="152"/>
      <c r="AD197" s="152"/>
      <c r="AE197" s="152"/>
      <c r="AF197" s="152"/>
      <c r="AG197" s="152" t="s">
        <v>237</v>
      </c>
      <c r="AH197" s="152">
        <v>0</v>
      </c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ht="24" outlineLevel="1">
      <c r="A198" s="169">
        <v>33</v>
      </c>
      <c r="B198" s="170" t="s">
        <v>590</v>
      </c>
      <c r="C198" s="186" t="s">
        <v>591</v>
      </c>
      <c r="D198" s="171" t="s">
        <v>230</v>
      </c>
      <c r="E198" s="172">
        <v>26.152000000000001</v>
      </c>
      <c r="F198" s="173"/>
      <c r="G198" s="174">
        <f>ROUND(E198*F198,2)</f>
        <v>0</v>
      </c>
      <c r="H198" s="173">
        <v>81.72</v>
      </c>
      <c r="I198" s="174">
        <f>ROUND(E198*H198,2)</f>
        <v>2137.14</v>
      </c>
      <c r="J198" s="173">
        <v>108.78</v>
      </c>
      <c r="K198" s="174">
        <f>ROUND(E198*J198,2)</f>
        <v>2844.81</v>
      </c>
      <c r="L198" s="174">
        <v>21</v>
      </c>
      <c r="M198" s="174">
        <f>G198*(1+L198/100)</f>
        <v>0</v>
      </c>
      <c r="N198" s="174">
        <v>7.6000000000000004E-4</v>
      </c>
      <c r="O198" s="174">
        <f>ROUND(E198*N198,2)</f>
        <v>0.02</v>
      </c>
      <c r="P198" s="174">
        <v>0</v>
      </c>
      <c r="Q198" s="174">
        <f>ROUND(E198*P198,2)</f>
        <v>0</v>
      </c>
      <c r="R198" s="174" t="s">
        <v>424</v>
      </c>
      <c r="S198" s="174" t="s">
        <v>191</v>
      </c>
      <c r="T198" s="175" t="s">
        <v>191</v>
      </c>
      <c r="U198" s="161">
        <v>0.23</v>
      </c>
      <c r="V198" s="161">
        <f>ROUND(E198*U198,2)</f>
        <v>6.01</v>
      </c>
      <c r="W198" s="161"/>
      <c r="X198" s="161" t="s">
        <v>232</v>
      </c>
      <c r="Y198" s="152"/>
      <c r="Z198" s="152"/>
      <c r="AA198" s="152"/>
      <c r="AB198" s="152"/>
      <c r="AC198" s="152"/>
      <c r="AD198" s="152"/>
      <c r="AE198" s="152"/>
      <c r="AF198" s="152"/>
      <c r="AG198" s="152" t="s">
        <v>233</v>
      </c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>
      <c r="A199" s="159"/>
      <c r="B199" s="160"/>
      <c r="C199" s="264" t="s">
        <v>592</v>
      </c>
      <c r="D199" s="265"/>
      <c r="E199" s="265"/>
      <c r="F199" s="265"/>
      <c r="G199" s="265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2"/>
      <c r="Z199" s="152"/>
      <c r="AA199" s="152"/>
      <c r="AB199" s="152"/>
      <c r="AC199" s="152"/>
      <c r="AD199" s="152"/>
      <c r="AE199" s="152"/>
      <c r="AF199" s="152"/>
      <c r="AG199" s="152" t="s">
        <v>235</v>
      </c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>
      <c r="A200" s="159"/>
      <c r="B200" s="160"/>
      <c r="C200" s="262" t="s">
        <v>592</v>
      </c>
      <c r="D200" s="263"/>
      <c r="E200" s="263"/>
      <c r="F200" s="263"/>
      <c r="G200" s="263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195</v>
      </c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>
      <c r="A201" s="159"/>
      <c r="B201" s="160"/>
      <c r="C201" s="193" t="s">
        <v>593</v>
      </c>
      <c r="D201" s="191"/>
      <c r="E201" s="192">
        <v>25</v>
      </c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2"/>
      <c r="Z201" s="152"/>
      <c r="AA201" s="152"/>
      <c r="AB201" s="152"/>
      <c r="AC201" s="152"/>
      <c r="AD201" s="152"/>
      <c r="AE201" s="152"/>
      <c r="AF201" s="152"/>
      <c r="AG201" s="152" t="s">
        <v>237</v>
      </c>
      <c r="AH201" s="152">
        <v>0</v>
      </c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>
      <c r="A202" s="159"/>
      <c r="B202" s="160"/>
      <c r="C202" s="193" t="s">
        <v>594</v>
      </c>
      <c r="D202" s="191"/>
      <c r="E202" s="192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52"/>
      <c r="Z202" s="152"/>
      <c r="AA202" s="152"/>
      <c r="AB202" s="152"/>
      <c r="AC202" s="152"/>
      <c r="AD202" s="152"/>
      <c r="AE202" s="152"/>
      <c r="AF202" s="152"/>
      <c r="AG202" s="152" t="s">
        <v>237</v>
      </c>
      <c r="AH202" s="152">
        <v>0</v>
      </c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>
      <c r="A203" s="159"/>
      <c r="B203" s="160"/>
      <c r="C203" s="193" t="s">
        <v>595</v>
      </c>
      <c r="D203" s="191"/>
      <c r="E203" s="192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52"/>
      <c r="Z203" s="152"/>
      <c r="AA203" s="152"/>
      <c r="AB203" s="152"/>
      <c r="AC203" s="152"/>
      <c r="AD203" s="152"/>
      <c r="AE203" s="152"/>
      <c r="AF203" s="152"/>
      <c r="AG203" s="152" t="s">
        <v>237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>
      <c r="A204" s="159"/>
      <c r="B204" s="160"/>
      <c r="C204" s="193" t="s">
        <v>596</v>
      </c>
      <c r="D204" s="191"/>
      <c r="E204" s="192">
        <v>1.1519999999999999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52"/>
      <c r="Z204" s="152"/>
      <c r="AA204" s="152"/>
      <c r="AB204" s="152"/>
      <c r="AC204" s="152"/>
      <c r="AD204" s="152"/>
      <c r="AE204" s="152"/>
      <c r="AF204" s="152"/>
      <c r="AG204" s="152" t="s">
        <v>237</v>
      </c>
      <c r="AH204" s="152">
        <v>0</v>
      </c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ht="14">
      <c r="A205" s="163" t="s">
        <v>186</v>
      </c>
      <c r="B205" s="164" t="s">
        <v>89</v>
      </c>
      <c r="C205" s="185" t="s">
        <v>90</v>
      </c>
      <c r="D205" s="165"/>
      <c r="E205" s="166"/>
      <c r="F205" s="167"/>
      <c r="G205" s="167">
        <f>SUMIF(AG206:AG216,"&lt;&gt;NOR",G206:G216)</f>
        <v>0</v>
      </c>
      <c r="H205" s="167"/>
      <c r="I205" s="167">
        <f>SUM(I206:I216)</f>
        <v>1494.92</v>
      </c>
      <c r="J205" s="167"/>
      <c r="K205" s="167">
        <f>SUM(K206:K216)</f>
        <v>441.23</v>
      </c>
      <c r="L205" s="167"/>
      <c r="M205" s="167">
        <f>SUM(M206:M216)</f>
        <v>0</v>
      </c>
      <c r="N205" s="167"/>
      <c r="O205" s="167">
        <f>SUM(O206:O216)</f>
        <v>0.86</v>
      </c>
      <c r="P205" s="167"/>
      <c r="Q205" s="167">
        <f>SUM(Q206:Q216)</f>
        <v>0</v>
      </c>
      <c r="R205" s="167"/>
      <c r="S205" s="167"/>
      <c r="T205" s="168"/>
      <c r="U205" s="162"/>
      <c r="V205" s="162">
        <f>SUM(V206:V216)</f>
        <v>1.03</v>
      </c>
      <c r="W205" s="162"/>
      <c r="X205" s="162"/>
      <c r="AG205" t="s">
        <v>187</v>
      </c>
    </row>
    <row r="206" spans="1:60" outlineLevel="1">
      <c r="A206" s="169">
        <v>34</v>
      </c>
      <c r="B206" s="170" t="s">
        <v>597</v>
      </c>
      <c r="C206" s="186" t="s">
        <v>598</v>
      </c>
      <c r="D206" s="171" t="s">
        <v>258</v>
      </c>
      <c r="E206" s="172">
        <v>0.33479999999999999</v>
      </c>
      <c r="F206" s="173"/>
      <c r="G206" s="174">
        <f>ROUND(E206*F206,2)</f>
        <v>0</v>
      </c>
      <c r="H206" s="173">
        <v>2553.1</v>
      </c>
      <c r="I206" s="174">
        <f>ROUND(E206*H206,2)</f>
        <v>854.78</v>
      </c>
      <c r="J206" s="173">
        <v>956.9</v>
      </c>
      <c r="K206" s="174">
        <f>ROUND(E206*J206,2)</f>
        <v>320.37</v>
      </c>
      <c r="L206" s="174">
        <v>21</v>
      </c>
      <c r="M206" s="174">
        <f>G206*(1+L206/100)</f>
        <v>0</v>
      </c>
      <c r="N206" s="174">
        <v>2.5249999999999999</v>
      </c>
      <c r="O206" s="174">
        <f>ROUND(E206*N206,2)</f>
        <v>0.85</v>
      </c>
      <c r="P206" s="174">
        <v>0</v>
      </c>
      <c r="Q206" s="174">
        <f>ROUND(E206*P206,2)</f>
        <v>0</v>
      </c>
      <c r="R206" s="174" t="s">
        <v>424</v>
      </c>
      <c r="S206" s="174" t="s">
        <v>191</v>
      </c>
      <c r="T206" s="175" t="s">
        <v>191</v>
      </c>
      <c r="U206" s="161">
        <v>2.3199999999999998</v>
      </c>
      <c r="V206" s="161">
        <f>ROUND(E206*U206,2)</f>
        <v>0.78</v>
      </c>
      <c r="W206" s="161"/>
      <c r="X206" s="161" t="s">
        <v>232</v>
      </c>
      <c r="Y206" s="152"/>
      <c r="Z206" s="152"/>
      <c r="AA206" s="152"/>
      <c r="AB206" s="152"/>
      <c r="AC206" s="152"/>
      <c r="AD206" s="152"/>
      <c r="AE206" s="152"/>
      <c r="AF206" s="152"/>
      <c r="AG206" s="152" t="s">
        <v>233</v>
      </c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>
      <c r="A207" s="159"/>
      <c r="B207" s="160"/>
      <c r="C207" s="264" t="s">
        <v>599</v>
      </c>
      <c r="D207" s="265"/>
      <c r="E207" s="265"/>
      <c r="F207" s="265"/>
      <c r="G207" s="265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52"/>
      <c r="Z207" s="152"/>
      <c r="AA207" s="152"/>
      <c r="AB207" s="152"/>
      <c r="AC207" s="152"/>
      <c r="AD207" s="152"/>
      <c r="AE207" s="152"/>
      <c r="AF207" s="152"/>
      <c r="AG207" s="152" t="s">
        <v>235</v>
      </c>
      <c r="AH207" s="152"/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>
      <c r="A208" s="159"/>
      <c r="B208" s="160"/>
      <c r="C208" s="262" t="s">
        <v>600</v>
      </c>
      <c r="D208" s="263"/>
      <c r="E208" s="263"/>
      <c r="F208" s="263"/>
      <c r="G208" s="263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52"/>
      <c r="Z208" s="152"/>
      <c r="AA208" s="152"/>
      <c r="AB208" s="152"/>
      <c r="AC208" s="152"/>
      <c r="AD208" s="152"/>
      <c r="AE208" s="152"/>
      <c r="AF208" s="152"/>
      <c r="AG208" s="152" t="s">
        <v>195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>
      <c r="A209" s="159"/>
      <c r="B209" s="160"/>
      <c r="C209" s="193" t="s">
        <v>601</v>
      </c>
      <c r="D209" s="191"/>
      <c r="E209" s="192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52"/>
      <c r="Z209" s="152"/>
      <c r="AA209" s="152"/>
      <c r="AB209" s="152"/>
      <c r="AC209" s="152"/>
      <c r="AD209" s="152"/>
      <c r="AE209" s="152"/>
      <c r="AF209" s="152"/>
      <c r="AG209" s="152" t="s">
        <v>237</v>
      </c>
      <c r="AH209" s="152">
        <v>0</v>
      </c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>
      <c r="A210" s="159"/>
      <c r="B210" s="160"/>
      <c r="C210" s="193" t="s">
        <v>602</v>
      </c>
      <c r="D210" s="191"/>
      <c r="E210" s="192">
        <v>0.33479999999999999</v>
      </c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2"/>
      <c r="Z210" s="152"/>
      <c r="AA210" s="152"/>
      <c r="AB210" s="152"/>
      <c r="AC210" s="152"/>
      <c r="AD210" s="152"/>
      <c r="AE210" s="152"/>
      <c r="AF210" s="152"/>
      <c r="AG210" s="152" t="s">
        <v>237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>
      <c r="A211" s="169">
        <v>35</v>
      </c>
      <c r="B211" s="170" t="s">
        <v>603</v>
      </c>
      <c r="C211" s="186" t="s">
        <v>604</v>
      </c>
      <c r="D211" s="171" t="s">
        <v>258</v>
      </c>
      <c r="E211" s="172">
        <v>0.33479999999999999</v>
      </c>
      <c r="F211" s="173"/>
      <c r="G211" s="174">
        <f>ROUND(E211*F211,2)</f>
        <v>0</v>
      </c>
      <c r="H211" s="173">
        <v>0</v>
      </c>
      <c r="I211" s="174">
        <f>ROUND(E211*H211,2)</f>
        <v>0</v>
      </c>
      <c r="J211" s="173">
        <v>99.9</v>
      </c>
      <c r="K211" s="174">
        <f>ROUND(E211*J211,2)</f>
        <v>33.450000000000003</v>
      </c>
      <c r="L211" s="174">
        <v>21</v>
      </c>
      <c r="M211" s="174">
        <f>G211*(1+L211/100)</f>
        <v>0</v>
      </c>
      <c r="N211" s="174">
        <v>0</v>
      </c>
      <c r="O211" s="174">
        <f>ROUND(E211*N211,2)</f>
        <v>0</v>
      </c>
      <c r="P211" s="174">
        <v>0</v>
      </c>
      <c r="Q211" s="174">
        <f>ROUND(E211*P211,2)</f>
        <v>0</v>
      </c>
      <c r="R211" s="174" t="s">
        <v>424</v>
      </c>
      <c r="S211" s="174" t="s">
        <v>191</v>
      </c>
      <c r="T211" s="175" t="s">
        <v>191</v>
      </c>
      <c r="U211" s="161">
        <v>0.21</v>
      </c>
      <c r="V211" s="161">
        <f>ROUND(E211*U211,2)</f>
        <v>7.0000000000000007E-2</v>
      </c>
      <c r="W211" s="161"/>
      <c r="X211" s="161" t="s">
        <v>232</v>
      </c>
      <c r="Y211" s="152"/>
      <c r="Z211" s="152"/>
      <c r="AA211" s="152"/>
      <c r="AB211" s="152"/>
      <c r="AC211" s="152"/>
      <c r="AD211" s="152"/>
      <c r="AE211" s="152"/>
      <c r="AF211" s="152"/>
      <c r="AG211" s="152" t="s">
        <v>233</v>
      </c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>
      <c r="A212" s="159"/>
      <c r="B212" s="160"/>
      <c r="C212" s="264" t="s">
        <v>605</v>
      </c>
      <c r="D212" s="265"/>
      <c r="E212" s="265"/>
      <c r="F212" s="265"/>
      <c r="G212" s="265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2"/>
      <c r="Z212" s="152"/>
      <c r="AA212" s="152"/>
      <c r="AB212" s="152"/>
      <c r="AC212" s="152"/>
      <c r="AD212" s="152"/>
      <c r="AE212" s="152"/>
      <c r="AF212" s="152"/>
      <c r="AG212" s="152" t="s">
        <v>235</v>
      </c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>
      <c r="A213" s="159"/>
      <c r="B213" s="160"/>
      <c r="C213" s="193" t="s">
        <v>602</v>
      </c>
      <c r="D213" s="191"/>
      <c r="E213" s="192">
        <v>0.33479999999999999</v>
      </c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2"/>
      <c r="Z213" s="152"/>
      <c r="AA213" s="152"/>
      <c r="AB213" s="152"/>
      <c r="AC213" s="152"/>
      <c r="AD213" s="152"/>
      <c r="AE213" s="152"/>
      <c r="AF213" s="152"/>
      <c r="AG213" s="152" t="s">
        <v>237</v>
      </c>
      <c r="AH213" s="152">
        <v>0</v>
      </c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ht="24" outlineLevel="1">
      <c r="A214" s="169">
        <v>36</v>
      </c>
      <c r="B214" s="170" t="s">
        <v>606</v>
      </c>
      <c r="C214" s="186" t="s">
        <v>607</v>
      </c>
      <c r="D214" s="171" t="s">
        <v>351</v>
      </c>
      <c r="E214" s="172">
        <v>1.189E-2</v>
      </c>
      <c r="F214" s="173"/>
      <c r="G214" s="174">
        <f>ROUND(E214*F214,2)</f>
        <v>0</v>
      </c>
      <c r="H214" s="173">
        <v>53838.59</v>
      </c>
      <c r="I214" s="174">
        <f>ROUND(E214*H214,2)</f>
        <v>640.14</v>
      </c>
      <c r="J214" s="173">
        <v>7351.41</v>
      </c>
      <c r="K214" s="174">
        <f>ROUND(E214*J214,2)</f>
        <v>87.41</v>
      </c>
      <c r="L214" s="174">
        <v>21</v>
      </c>
      <c r="M214" s="174">
        <f>G214*(1+L214/100)</f>
        <v>0</v>
      </c>
      <c r="N214" s="174">
        <v>1.0662499999999999</v>
      </c>
      <c r="O214" s="174">
        <f>ROUND(E214*N214,2)</f>
        <v>0.01</v>
      </c>
      <c r="P214" s="174">
        <v>0</v>
      </c>
      <c r="Q214" s="174">
        <f>ROUND(E214*P214,2)</f>
        <v>0</v>
      </c>
      <c r="R214" s="174" t="s">
        <v>424</v>
      </c>
      <c r="S214" s="174" t="s">
        <v>191</v>
      </c>
      <c r="T214" s="175" t="s">
        <v>191</v>
      </c>
      <c r="U214" s="161">
        <v>15.23</v>
      </c>
      <c r="V214" s="161">
        <f>ROUND(E214*U214,2)</f>
        <v>0.18</v>
      </c>
      <c r="W214" s="161"/>
      <c r="X214" s="161" t="s">
        <v>232</v>
      </c>
      <c r="Y214" s="152"/>
      <c r="Z214" s="152"/>
      <c r="AA214" s="152"/>
      <c r="AB214" s="152"/>
      <c r="AC214" s="152"/>
      <c r="AD214" s="152"/>
      <c r="AE214" s="152"/>
      <c r="AF214" s="152"/>
      <c r="AG214" s="152" t="s">
        <v>233</v>
      </c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>
      <c r="A215" s="159"/>
      <c r="B215" s="160"/>
      <c r="C215" s="264" t="s">
        <v>608</v>
      </c>
      <c r="D215" s="265"/>
      <c r="E215" s="265"/>
      <c r="F215" s="265"/>
      <c r="G215" s="265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2"/>
      <c r="Z215" s="152"/>
      <c r="AA215" s="152"/>
      <c r="AB215" s="152"/>
      <c r="AC215" s="152"/>
      <c r="AD215" s="152"/>
      <c r="AE215" s="152"/>
      <c r="AF215" s="152"/>
      <c r="AG215" s="152" t="s">
        <v>235</v>
      </c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>
      <c r="A216" s="159"/>
      <c r="B216" s="160"/>
      <c r="C216" s="193" t="s">
        <v>609</v>
      </c>
      <c r="D216" s="191"/>
      <c r="E216" s="192">
        <v>1.189E-2</v>
      </c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52"/>
      <c r="Z216" s="152"/>
      <c r="AA216" s="152"/>
      <c r="AB216" s="152"/>
      <c r="AC216" s="152"/>
      <c r="AD216" s="152"/>
      <c r="AE216" s="152"/>
      <c r="AF216" s="152"/>
      <c r="AG216" s="152" t="s">
        <v>237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ht="14">
      <c r="A217" s="163" t="s">
        <v>186</v>
      </c>
      <c r="B217" s="164" t="s">
        <v>91</v>
      </c>
      <c r="C217" s="185" t="s">
        <v>92</v>
      </c>
      <c r="D217" s="165"/>
      <c r="E217" s="166"/>
      <c r="F217" s="167"/>
      <c r="G217" s="167">
        <f>SUMIF(AG218:AG224,"&lt;&gt;NOR",G218:G224)</f>
        <v>0</v>
      </c>
      <c r="H217" s="167"/>
      <c r="I217" s="167">
        <f>SUM(I218:I224)</f>
        <v>3004.04</v>
      </c>
      <c r="J217" s="167"/>
      <c r="K217" s="167">
        <f>SUM(K218:K224)</f>
        <v>1806.96</v>
      </c>
      <c r="L217" s="167"/>
      <c r="M217" s="167">
        <f>SUM(M218:M224)</f>
        <v>0</v>
      </c>
      <c r="N217" s="167"/>
      <c r="O217" s="167">
        <f>SUM(O218:O224)</f>
        <v>6.0000000000000005E-2</v>
      </c>
      <c r="P217" s="167"/>
      <c r="Q217" s="167">
        <f>SUM(Q218:Q224)</f>
        <v>0</v>
      </c>
      <c r="R217" s="167"/>
      <c r="S217" s="167"/>
      <c r="T217" s="168"/>
      <c r="U217" s="162"/>
      <c r="V217" s="162">
        <f>SUM(V218:V224)</f>
        <v>3.72</v>
      </c>
      <c r="W217" s="162"/>
      <c r="X217" s="162"/>
      <c r="AG217" t="s">
        <v>187</v>
      </c>
    </row>
    <row r="218" spans="1:60" ht="36" outlineLevel="1">
      <c r="A218" s="169">
        <v>37</v>
      </c>
      <c r="B218" s="170" t="s">
        <v>610</v>
      </c>
      <c r="C218" s="186" t="s">
        <v>611</v>
      </c>
      <c r="D218" s="171" t="s">
        <v>333</v>
      </c>
      <c r="E218" s="172">
        <v>2</v>
      </c>
      <c r="F218" s="173"/>
      <c r="G218" s="174">
        <f>ROUND(E218*F218,2)</f>
        <v>0</v>
      </c>
      <c r="H218" s="173">
        <v>19.52</v>
      </c>
      <c r="I218" s="174">
        <f>ROUND(E218*H218,2)</f>
        <v>39.04</v>
      </c>
      <c r="J218" s="173">
        <v>903.48</v>
      </c>
      <c r="K218" s="174">
        <f>ROUND(E218*J218,2)</f>
        <v>1806.96</v>
      </c>
      <c r="L218" s="174">
        <v>21</v>
      </c>
      <c r="M218" s="174">
        <f>G218*(1+L218/100)</f>
        <v>0</v>
      </c>
      <c r="N218" s="174">
        <v>1.8970000000000001E-2</v>
      </c>
      <c r="O218" s="174">
        <f>ROUND(E218*N218,2)</f>
        <v>0.04</v>
      </c>
      <c r="P218" s="174">
        <v>0</v>
      </c>
      <c r="Q218" s="174">
        <f>ROUND(E218*P218,2)</f>
        <v>0</v>
      </c>
      <c r="R218" s="174" t="s">
        <v>424</v>
      </c>
      <c r="S218" s="174" t="s">
        <v>191</v>
      </c>
      <c r="T218" s="175" t="s">
        <v>191</v>
      </c>
      <c r="U218" s="161">
        <v>1.86</v>
      </c>
      <c r="V218" s="161">
        <f>ROUND(E218*U218,2)</f>
        <v>3.72</v>
      </c>
      <c r="W218" s="161"/>
      <c r="X218" s="161" t="s">
        <v>232</v>
      </c>
      <c r="Y218" s="152"/>
      <c r="Z218" s="152"/>
      <c r="AA218" s="152"/>
      <c r="AB218" s="152"/>
      <c r="AC218" s="152"/>
      <c r="AD218" s="152"/>
      <c r="AE218" s="152"/>
      <c r="AF218" s="152"/>
      <c r="AG218" s="152" t="s">
        <v>233</v>
      </c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>
      <c r="A219" s="159"/>
      <c r="B219" s="160"/>
      <c r="C219" s="193" t="s">
        <v>458</v>
      </c>
      <c r="D219" s="191"/>
      <c r="E219" s="192">
        <v>1</v>
      </c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2"/>
      <c r="Z219" s="152"/>
      <c r="AA219" s="152"/>
      <c r="AB219" s="152"/>
      <c r="AC219" s="152"/>
      <c r="AD219" s="152"/>
      <c r="AE219" s="152"/>
      <c r="AF219" s="152"/>
      <c r="AG219" s="152" t="s">
        <v>237</v>
      </c>
      <c r="AH219" s="152">
        <v>0</v>
      </c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>
      <c r="A220" s="159"/>
      <c r="B220" s="160"/>
      <c r="C220" s="193" t="s">
        <v>612</v>
      </c>
      <c r="D220" s="191"/>
      <c r="E220" s="192">
        <v>1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2"/>
      <c r="Z220" s="152"/>
      <c r="AA220" s="152"/>
      <c r="AB220" s="152"/>
      <c r="AC220" s="152"/>
      <c r="AD220" s="152"/>
      <c r="AE220" s="152"/>
      <c r="AF220" s="152"/>
      <c r="AG220" s="152" t="s">
        <v>237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ht="24" outlineLevel="1">
      <c r="A221" s="169">
        <v>38</v>
      </c>
      <c r="B221" s="170" t="s">
        <v>613</v>
      </c>
      <c r="C221" s="186" t="s">
        <v>614</v>
      </c>
      <c r="D221" s="171" t="s">
        <v>333</v>
      </c>
      <c r="E221" s="172">
        <v>1</v>
      </c>
      <c r="F221" s="173"/>
      <c r="G221" s="174">
        <f>ROUND(E221*F221,2)</f>
        <v>0</v>
      </c>
      <c r="H221" s="173">
        <v>1339</v>
      </c>
      <c r="I221" s="174">
        <f>ROUND(E221*H221,2)</f>
        <v>1339</v>
      </c>
      <c r="J221" s="173">
        <v>0</v>
      </c>
      <c r="K221" s="174">
        <f>ROUND(E221*J221,2)</f>
        <v>0</v>
      </c>
      <c r="L221" s="174">
        <v>21</v>
      </c>
      <c r="M221" s="174">
        <f>G221*(1+L221/100)</f>
        <v>0</v>
      </c>
      <c r="N221" s="174">
        <v>1.04E-2</v>
      </c>
      <c r="O221" s="174">
        <f>ROUND(E221*N221,2)</f>
        <v>0.01</v>
      </c>
      <c r="P221" s="174">
        <v>0</v>
      </c>
      <c r="Q221" s="174">
        <f>ROUND(E221*P221,2)</f>
        <v>0</v>
      </c>
      <c r="R221" s="174" t="s">
        <v>615</v>
      </c>
      <c r="S221" s="174" t="s">
        <v>191</v>
      </c>
      <c r="T221" s="175" t="s">
        <v>191</v>
      </c>
      <c r="U221" s="161">
        <v>0</v>
      </c>
      <c r="V221" s="161">
        <f>ROUND(E221*U221,2)</f>
        <v>0</v>
      </c>
      <c r="W221" s="161"/>
      <c r="X221" s="161" t="s">
        <v>616</v>
      </c>
      <c r="Y221" s="152"/>
      <c r="Z221" s="152"/>
      <c r="AA221" s="152"/>
      <c r="AB221" s="152"/>
      <c r="AC221" s="152"/>
      <c r="AD221" s="152"/>
      <c r="AE221" s="152"/>
      <c r="AF221" s="152"/>
      <c r="AG221" s="152" t="s">
        <v>617</v>
      </c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>
      <c r="A222" s="159"/>
      <c r="B222" s="160"/>
      <c r="C222" s="193" t="s">
        <v>618</v>
      </c>
      <c r="D222" s="191"/>
      <c r="E222" s="192">
        <v>1</v>
      </c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52"/>
      <c r="Z222" s="152"/>
      <c r="AA222" s="152"/>
      <c r="AB222" s="152"/>
      <c r="AC222" s="152"/>
      <c r="AD222" s="152"/>
      <c r="AE222" s="152"/>
      <c r="AF222" s="152"/>
      <c r="AG222" s="152" t="s">
        <v>237</v>
      </c>
      <c r="AH222" s="152">
        <v>0</v>
      </c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ht="24" outlineLevel="1">
      <c r="A223" s="169">
        <v>39</v>
      </c>
      <c r="B223" s="170" t="s">
        <v>619</v>
      </c>
      <c r="C223" s="186" t="s">
        <v>620</v>
      </c>
      <c r="D223" s="171" t="s">
        <v>333</v>
      </c>
      <c r="E223" s="172">
        <v>1</v>
      </c>
      <c r="F223" s="173"/>
      <c r="G223" s="174">
        <f>ROUND(E223*F223,2)</f>
        <v>0</v>
      </c>
      <c r="H223" s="173">
        <v>1626</v>
      </c>
      <c r="I223" s="174">
        <f>ROUND(E223*H223,2)</f>
        <v>1626</v>
      </c>
      <c r="J223" s="173">
        <v>0</v>
      </c>
      <c r="K223" s="174">
        <f>ROUND(E223*J223,2)</f>
        <v>0</v>
      </c>
      <c r="L223" s="174">
        <v>21</v>
      </c>
      <c r="M223" s="174">
        <f>G223*(1+L223/100)</f>
        <v>0</v>
      </c>
      <c r="N223" s="174">
        <v>1.34E-2</v>
      </c>
      <c r="O223" s="174">
        <f>ROUND(E223*N223,2)</f>
        <v>0.01</v>
      </c>
      <c r="P223" s="174">
        <v>0</v>
      </c>
      <c r="Q223" s="174">
        <f>ROUND(E223*P223,2)</f>
        <v>0</v>
      </c>
      <c r="R223" s="174" t="s">
        <v>615</v>
      </c>
      <c r="S223" s="174" t="s">
        <v>191</v>
      </c>
      <c r="T223" s="175" t="s">
        <v>191</v>
      </c>
      <c r="U223" s="161">
        <v>0</v>
      </c>
      <c r="V223" s="161">
        <f>ROUND(E223*U223,2)</f>
        <v>0</v>
      </c>
      <c r="W223" s="161"/>
      <c r="X223" s="161" t="s">
        <v>616</v>
      </c>
      <c r="Y223" s="152"/>
      <c r="Z223" s="152"/>
      <c r="AA223" s="152"/>
      <c r="AB223" s="152"/>
      <c r="AC223" s="152"/>
      <c r="AD223" s="152"/>
      <c r="AE223" s="152"/>
      <c r="AF223" s="152"/>
      <c r="AG223" s="152" t="s">
        <v>617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>
      <c r="A224" s="159"/>
      <c r="B224" s="160"/>
      <c r="C224" s="193" t="s">
        <v>621</v>
      </c>
      <c r="D224" s="191"/>
      <c r="E224" s="192">
        <v>1</v>
      </c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2"/>
      <c r="Z224" s="152"/>
      <c r="AA224" s="152"/>
      <c r="AB224" s="152"/>
      <c r="AC224" s="152"/>
      <c r="AD224" s="152"/>
      <c r="AE224" s="152"/>
      <c r="AF224" s="152"/>
      <c r="AG224" s="152" t="s">
        <v>237</v>
      </c>
      <c r="AH224" s="152">
        <v>0</v>
      </c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ht="14">
      <c r="A225" s="163" t="s">
        <v>186</v>
      </c>
      <c r="B225" s="164" t="s">
        <v>95</v>
      </c>
      <c r="C225" s="185" t="s">
        <v>96</v>
      </c>
      <c r="D225" s="165"/>
      <c r="E225" s="166"/>
      <c r="F225" s="167"/>
      <c r="G225" s="167">
        <f>SUMIF(AG226:AG228,"&lt;&gt;NOR",G226:G228)</f>
        <v>0</v>
      </c>
      <c r="H225" s="167"/>
      <c r="I225" s="167">
        <f>SUM(I226:I228)</f>
        <v>1266.53</v>
      </c>
      <c r="J225" s="167"/>
      <c r="K225" s="167">
        <f>SUM(K226:K228)</f>
        <v>1709.32</v>
      </c>
      <c r="L225" s="167"/>
      <c r="M225" s="167">
        <f>SUM(M226:M228)</f>
        <v>0</v>
      </c>
      <c r="N225" s="167"/>
      <c r="O225" s="167">
        <f>SUM(O226:O228)</f>
        <v>0.09</v>
      </c>
      <c r="P225" s="167"/>
      <c r="Q225" s="167">
        <f>SUM(Q226:Q228)</f>
        <v>0</v>
      </c>
      <c r="R225" s="167"/>
      <c r="S225" s="167"/>
      <c r="T225" s="168"/>
      <c r="U225" s="162"/>
      <c r="V225" s="162">
        <f>SUM(V226:V228)</f>
        <v>3.98</v>
      </c>
      <c r="W225" s="162"/>
      <c r="X225" s="162"/>
      <c r="AG225" t="s">
        <v>187</v>
      </c>
    </row>
    <row r="226" spans="1:60" outlineLevel="1">
      <c r="A226" s="169">
        <v>40</v>
      </c>
      <c r="B226" s="170" t="s">
        <v>622</v>
      </c>
      <c r="C226" s="186" t="s">
        <v>623</v>
      </c>
      <c r="D226" s="171" t="s">
        <v>230</v>
      </c>
      <c r="E226" s="172">
        <v>15.3</v>
      </c>
      <c r="F226" s="173"/>
      <c r="G226" s="174">
        <f>ROUND(E226*F226,2)</f>
        <v>0</v>
      </c>
      <c r="H226" s="173">
        <v>82.78</v>
      </c>
      <c r="I226" s="174">
        <f>ROUND(E226*H226,2)</f>
        <v>1266.53</v>
      </c>
      <c r="J226" s="173">
        <v>111.72</v>
      </c>
      <c r="K226" s="174">
        <f>ROUND(E226*J226,2)</f>
        <v>1709.32</v>
      </c>
      <c r="L226" s="174">
        <v>21</v>
      </c>
      <c r="M226" s="174">
        <f>G226*(1+L226/100)</f>
        <v>0</v>
      </c>
      <c r="N226" s="174">
        <v>5.9199999999999999E-3</v>
      </c>
      <c r="O226" s="174">
        <f>ROUND(E226*N226,2)</f>
        <v>0.09</v>
      </c>
      <c r="P226" s="174">
        <v>0</v>
      </c>
      <c r="Q226" s="174">
        <f>ROUND(E226*P226,2)</f>
        <v>0</v>
      </c>
      <c r="R226" s="174" t="s">
        <v>624</v>
      </c>
      <c r="S226" s="174" t="s">
        <v>191</v>
      </c>
      <c r="T226" s="175" t="s">
        <v>191</v>
      </c>
      <c r="U226" s="161">
        <v>0.26</v>
      </c>
      <c r="V226" s="161">
        <f>ROUND(E226*U226,2)</f>
        <v>3.98</v>
      </c>
      <c r="W226" s="161"/>
      <c r="X226" s="161" t="s">
        <v>232</v>
      </c>
      <c r="Y226" s="152"/>
      <c r="Z226" s="152"/>
      <c r="AA226" s="152"/>
      <c r="AB226" s="152"/>
      <c r="AC226" s="152"/>
      <c r="AD226" s="152"/>
      <c r="AE226" s="152"/>
      <c r="AF226" s="152"/>
      <c r="AG226" s="152" t="s">
        <v>233</v>
      </c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>
      <c r="A227" s="159"/>
      <c r="B227" s="160"/>
      <c r="C227" s="193" t="s">
        <v>625</v>
      </c>
      <c r="D227" s="191"/>
      <c r="E227" s="192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52"/>
      <c r="Z227" s="152"/>
      <c r="AA227" s="152"/>
      <c r="AB227" s="152"/>
      <c r="AC227" s="152"/>
      <c r="AD227" s="152"/>
      <c r="AE227" s="152"/>
      <c r="AF227" s="152"/>
      <c r="AG227" s="152" t="s">
        <v>237</v>
      </c>
      <c r="AH227" s="152">
        <v>0</v>
      </c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>
      <c r="A228" s="159"/>
      <c r="B228" s="160"/>
      <c r="C228" s="193" t="s">
        <v>626</v>
      </c>
      <c r="D228" s="191"/>
      <c r="E228" s="192">
        <v>15.3</v>
      </c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52"/>
      <c r="Z228" s="152"/>
      <c r="AA228" s="152"/>
      <c r="AB228" s="152"/>
      <c r="AC228" s="152"/>
      <c r="AD228" s="152"/>
      <c r="AE228" s="152"/>
      <c r="AF228" s="152"/>
      <c r="AG228" s="152" t="s">
        <v>237</v>
      </c>
      <c r="AH228" s="152">
        <v>0</v>
      </c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ht="14">
      <c r="A229" s="163" t="s">
        <v>186</v>
      </c>
      <c r="B229" s="164" t="s">
        <v>97</v>
      </c>
      <c r="C229" s="185" t="s">
        <v>98</v>
      </c>
      <c r="D229" s="165"/>
      <c r="E229" s="166"/>
      <c r="F229" s="167"/>
      <c r="G229" s="167">
        <f>SUMIF(AG230:AG248,"&lt;&gt;NOR",G230:G248)</f>
        <v>0</v>
      </c>
      <c r="H229" s="167"/>
      <c r="I229" s="167">
        <f>SUM(I230:I248)</f>
        <v>0</v>
      </c>
      <c r="J229" s="167"/>
      <c r="K229" s="167">
        <f>SUM(K230:K248)</f>
        <v>8942.6400000000012</v>
      </c>
      <c r="L229" s="167"/>
      <c r="M229" s="167">
        <f>SUM(M230:M248)</f>
        <v>0</v>
      </c>
      <c r="N229" s="167"/>
      <c r="O229" s="167">
        <f>SUM(O230:O248)</f>
        <v>0</v>
      </c>
      <c r="P229" s="167"/>
      <c r="Q229" s="167">
        <f>SUM(Q230:Q248)</f>
        <v>0</v>
      </c>
      <c r="R229" s="167"/>
      <c r="S229" s="167"/>
      <c r="T229" s="168"/>
      <c r="U229" s="162"/>
      <c r="V229" s="162">
        <f>SUM(V230:V248)</f>
        <v>18.850000000000001</v>
      </c>
      <c r="W229" s="162"/>
      <c r="X229" s="162"/>
      <c r="AG229" t="s">
        <v>187</v>
      </c>
    </row>
    <row r="230" spans="1:60" outlineLevel="1">
      <c r="A230" s="169">
        <v>41</v>
      </c>
      <c r="B230" s="170" t="s">
        <v>627</v>
      </c>
      <c r="C230" s="186" t="s">
        <v>628</v>
      </c>
      <c r="D230" s="171" t="s">
        <v>230</v>
      </c>
      <c r="E230" s="172">
        <v>57.141500000000001</v>
      </c>
      <c r="F230" s="173"/>
      <c r="G230" s="174">
        <f>ROUND(E230*F230,2)</f>
        <v>0</v>
      </c>
      <c r="H230" s="173">
        <v>0</v>
      </c>
      <c r="I230" s="174">
        <f>ROUND(E230*H230,2)</f>
        <v>0</v>
      </c>
      <c r="J230" s="173">
        <v>8.5</v>
      </c>
      <c r="K230" s="174">
        <f>ROUND(E230*J230,2)</f>
        <v>485.7</v>
      </c>
      <c r="L230" s="174">
        <v>21</v>
      </c>
      <c r="M230" s="174">
        <f>G230*(1+L230/100)</f>
        <v>0</v>
      </c>
      <c r="N230" s="174">
        <v>0</v>
      </c>
      <c r="O230" s="174">
        <f>ROUND(E230*N230,2)</f>
        <v>0</v>
      </c>
      <c r="P230" s="174">
        <v>0</v>
      </c>
      <c r="Q230" s="174">
        <f>ROUND(E230*P230,2)</f>
        <v>0</v>
      </c>
      <c r="R230" s="174" t="s">
        <v>442</v>
      </c>
      <c r="S230" s="174" t="s">
        <v>191</v>
      </c>
      <c r="T230" s="175" t="s">
        <v>192</v>
      </c>
      <c r="U230" s="161">
        <v>0.02</v>
      </c>
      <c r="V230" s="161">
        <f>ROUND(E230*U230,2)</f>
        <v>1.1399999999999999</v>
      </c>
      <c r="W230" s="161"/>
      <c r="X230" s="161" t="s">
        <v>232</v>
      </c>
      <c r="Y230" s="152"/>
      <c r="Z230" s="152"/>
      <c r="AA230" s="152"/>
      <c r="AB230" s="152"/>
      <c r="AC230" s="152"/>
      <c r="AD230" s="152"/>
      <c r="AE230" s="152"/>
      <c r="AF230" s="152"/>
      <c r="AG230" s="152" t="s">
        <v>233</v>
      </c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>
      <c r="A231" s="159"/>
      <c r="B231" s="160"/>
      <c r="C231" s="193" t="s">
        <v>629</v>
      </c>
      <c r="D231" s="191"/>
      <c r="E231" s="192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52"/>
      <c r="Z231" s="152"/>
      <c r="AA231" s="152"/>
      <c r="AB231" s="152"/>
      <c r="AC231" s="152"/>
      <c r="AD231" s="152"/>
      <c r="AE231" s="152"/>
      <c r="AF231" s="152"/>
      <c r="AG231" s="152" t="s">
        <v>237</v>
      </c>
      <c r="AH231" s="152">
        <v>0</v>
      </c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>
      <c r="A232" s="159"/>
      <c r="B232" s="160"/>
      <c r="C232" s="193" t="s">
        <v>629</v>
      </c>
      <c r="D232" s="191"/>
      <c r="E232" s="192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52"/>
      <c r="Z232" s="152"/>
      <c r="AA232" s="152"/>
      <c r="AB232" s="152"/>
      <c r="AC232" s="152"/>
      <c r="AD232" s="152"/>
      <c r="AE232" s="152"/>
      <c r="AF232" s="152"/>
      <c r="AG232" s="152" t="s">
        <v>237</v>
      </c>
      <c r="AH232" s="152">
        <v>0</v>
      </c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>
      <c r="A233" s="159"/>
      <c r="B233" s="160"/>
      <c r="C233" s="193" t="s">
        <v>630</v>
      </c>
      <c r="D233" s="191"/>
      <c r="E233" s="192">
        <v>22.7</v>
      </c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52"/>
      <c r="Z233" s="152"/>
      <c r="AA233" s="152"/>
      <c r="AB233" s="152"/>
      <c r="AC233" s="152"/>
      <c r="AD233" s="152"/>
      <c r="AE233" s="152"/>
      <c r="AF233" s="152"/>
      <c r="AG233" s="152" t="s">
        <v>237</v>
      </c>
      <c r="AH233" s="152">
        <v>0</v>
      </c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>
      <c r="A234" s="159"/>
      <c r="B234" s="160"/>
      <c r="C234" s="193" t="s">
        <v>631</v>
      </c>
      <c r="D234" s="191"/>
      <c r="E234" s="192">
        <v>4.3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2"/>
      <c r="Z234" s="152"/>
      <c r="AA234" s="152"/>
      <c r="AB234" s="152"/>
      <c r="AC234" s="152"/>
      <c r="AD234" s="152"/>
      <c r="AE234" s="152"/>
      <c r="AF234" s="152"/>
      <c r="AG234" s="152" t="s">
        <v>237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>
      <c r="A235" s="159"/>
      <c r="B235" s="160"/>
      <c r="C235" s="193" t="s">
        <v>632</v>
      </c>
      <c r="D235" s="191"/>
      <c r="E235" s="192">
        <v>9.1</v>
      </c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52"/>
      <c r="Z235" s="152"/>
      <c r="AA235" s="152"/>
      <c r="AB235" s="152"/>
      <c r="AC235" s="152"/>
      <c r="AD235" s="152"/>
      <c r="AE235" s="152"/>
      <c r="AF235" s="152"/>
      <c r="AG235" s="152" t="s">
        <v>237</v>
      </c>
      <c r="AH235" s="152">
        <v>0</v>
      </c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>
      <c r="A236" s="159"/>
      <c r="B236" s="160"/>
      <c r="C236" s="193" t="s">
        <v>633</v>
      </c>
      <c r="D236" s="191"/>
      <c r="E236" s="192">
        <v>3.5415000000000001</v>
      </c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52"/>
      <c r="Z236" s="152"/>
      <c r="AA236" s="152"/>
      <c r="AB236" s="152"/>
      <c r="AC236" s="152"/>
      <c r="AD236" s="152"/>
      <c r="AE236" s="152"/>
      <c r="AF236" s="152"/>
      <c r="AG236" s="152" t="s">
        <v>237</v>
      </c>
      <c r="AH236" s="152">
        <v>0</v>
      </c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>
      <c r="A237" s="159"/>
      <c r="B237" s="160"/>
      <c r="C237" s="193" t="s">
        <v>634</v>
      </c>
      <c r="D237" s="191"/>
      <c r="E237" s="192">
        <v>1.3</v>
      </c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52"/>
      <c r="Z237" s="152"/>
      <c r="AA237" s="152"/>
      <c r="AB237" s="152"/>
      <c r="AC237" s="152"/>
      <c r="AD237" s="152"/>
      <c r="AE237" s="152"/>
      <c r="AF237" s="152"/>
      <c r="AG237" s="152" t="s">
        <v>237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>
      <c r="A238" s="159"/>
      <c r="B238" s="160"/>
      <c r="C238" s="193" t="s">
        <v>635</v>
      </c>
      <c r="D238" s="191"/>
      <c r="E238" s="192">
        <v>1.2</v>
      </c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52"/>
      <c r="Z238" s="152"/>
      <c r="AA238" s="152"/>
      <c r="AB238" s="152"/>
      <c r="AC238" s="152"/>
      <c r="AD238" s="152"/>
      <c r="AE238" s="152"/>
      <c r="AF238" s="152"/>
      <c r="AG238" s="152" t="s">
        <v>237</v>
      </c>
      <c r="AH238" s="152">
        <v>0</v>
      </c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>
      <c r="A239" s="159"/>
      <c r="B239" s="160"/>
      <c r="C239" s="193" t="s">
        <v>636</v>
      </c>
      <c r="D239" s="191"/>
      <c r="E239" s="192">
        <v>15</v>
      </c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2"/>
      <c r="Z239" s="152"/>
      <c r="AA239" s="152"/>
      <c r="AB239" s="152"/>
      <c r="AC239" s="152"/>
      <c r="AD239" s="152"/>
      <c r="AE239" s="152"/>
      <c r="AF239" s="152"/>
      <c r="AG239" s="152" t="s">
        <v>237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>
      <c r="A240" s="169">
        <v>42</v>
      </c>
      <c r="B240" s="170" t="s">
        <v>637</v>
      </c>
      <c r="C240" s="186" t="s">
        <v>638</v>
      </c>
      <c r="D240" s="171" t="s">
        <v>230</v>
      </c>
      <c r="E240" s="172">
        <v>57.141500000000001</v>
      </c>
      <c r="F240" s="173"/>
      <c r="G240" s="174">
        <f>ROUND(E240*F240,2)</f>
        <v>0</v>
      </c>
      <c r="H240" s="173">
        <v>0</v>
      </c>
      <c r="I240" s="174">
        <f>ROUND(E240*H240,2)</f>
        <v>0</v>
      </c>
      <c r="J240" s="173">
        <v>148</v>
      </c>
      <c r="K240" s="174">
        <f>ROUND(E240*J240,2)</f>
        <v>8456.94</v>
      </c>
      <c r="L240" s="174">
        <v>21</v>
      </c>
      <c r="M240" s="174">
        <f>G240*(1+L240/100)</f>
        <v>0</v>
      </c>
      <c r="N240" s="174">
        <v>4.0000000000000003E-5</v>
      </c>
      <c r="O240" s="174">
        <f>ROUND(E240*N240,2)</f>
        <v>0</v>
      </c>
      <c r="P240" s="174">
        <v>0</v>
      </c>
      <c r="Q240" s="174">
        <f>ROUND(E240*P240,2)</f>
        <v>0</v>
      </c>
      <c r="R240" s="174"/>
      <c r="S240" s="174" t="s">
        <v>334</v>
      </c>
      <c r="T240" s="175" t="s">
        <v>192</v>
      </c>
      <c r="U240" s="161">
        <v>0.31</v>
      </c>
      <c r="V240" s="161">
        <f>ROUND(E240*U240,2)</f>
        <v>17.71</v>
      </c>
      <c r="W240" s="161"/>
      <c r="X240" s="161" t="s">
        <v>232</v>
      </c>
      <c r="Y240" s="152"/>
      <c r="Z240" s="152"/>
      <c r="AA240" s="152"/>
      <c r="AB240" s="152"/>
      <c r="AC240" s="152"/>
      <c r="AD240" s="152"/>
      <c r="AE240" s="152"/>
      <c r="AF240" s="152"/>
      <c r="AG240" s="152" t="s">
        <v>233</v>
      </c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>
      <c r="A241" s="159"/>
      <c r="B241" s="160"/>
      <c r="C241" s="193" t="s">
        <v>629</v>
      </c>
      <c r="D241" s="191"/>
      <c r="E241" s="192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52"/>
      <c r="Z241" s="152"/>
      <c r="AA241" s="152"/>
      <c r="AB241" s="152"/>
      <c r="AC241" s="152"/>
      <c r="AD241" s="152"/>
      <c r="AE241" s="152"/>
      <c r="AF241" s="152"/>
      <c r="AG241" s="152" t="s">
        <v>237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>
      <c r="A242" s="159"/>
      <c r="B242" s="160"/>
      <c r="C242" s="193" t="s">
        <v>630</v>
      </c>
      <c r="D242" s="191"/>
      <c r="E242" s="192">
        <v>22.7</v>
      </c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52"/>
      <c r="Z242" s="152"/>
      <c r="AA242" s="152"/>
      <c r="AB242" s="152"/>
      <c r="AC242" s="152"/>
      <c r="AD242" s="152"/>
      <c r="AE242" s="152"/>
      <c r="AF242" s="152"/>
      <c r="AG242" s="152" t="s">
        <v>237</v>
      </c>
      <c r="AH242" s="152">
        <v>0</v>
      </c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>
      <c r="A243" s="159"/>
      <c r="B243" s="160"/>
      <c r="C243" s="193" t="s">
        <v>631</v>
      </c>
      <c r="D243" s="191"/>
      <c r="E243" s="192">
        <v>4.3</v>
      </c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52"/>
      <c r="Z243" s="152"/>
      <c r="AA243" s="152"/>
      <c r="AB243" s="152"/>
      <c r="AC243" s="152"/>
      <c r="AD243" s="152"/>
      <c r="AE243" s="152"/>
      <c r="AF243" s="152"/>
      <c r="AG243" s="152" t="s">
        <v>237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>
      <c r="A244" s="159"/>
      <c r="B244" s="160"/>
      <c r="C244" s="193" t="s">
        <v>632</v>
      </c>
      <c r="D244" s="191"/>
      <c r="E244" s="192">
        <v>9.1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52"/>
      <c r="Z244" s="152"/>
      <c r="AA244" s="152"/>
      <c r="AB244" s="152"/>
      <c r="AC244" s="152"/>
      <c r="AD244" s="152"/>
      <c r="AE244" s="152"/>
      <c r="AF244" s="152"/>
      <c r="AG244" s="152" t="s">
        <v>237</v>
      </c>
      <c r="AH244" s="152">
        <v>0</v>
      </c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>
      <c r="A245" s="159"/>
      <c r="B245" s="160"/>
      <c r="C245" s="193" t="s">
        <v>633</v>
      </c>
      <c r="D245" s="191"/>
      <c r="E245" s="192">
        <v>3.5415000000000001</v>
      </c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2"/>
      <c r="Z245" s="152"/>
      <c r="AA245" s="152"/>
      <c r="AB245" s="152"/>
      <c r="AC245" s="152"/>
      <c r="AD245" s="152"/>
      <c r="AE245" s="152"/>
      <c r="AF245" s="152"/>
      <c r="AG245" s="152" t="s">
        <v>237</v>
      </c>
      <c r="AH245" s="152">
        <v>0</v>
      </c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>
      <c r="A246" s="159"/>
      <c r="B246" s="160"/>
      <c r="C246" s="193" t="s">
        <v>634</v>
      </c>
      <c r="D246" s="191"/>
      <c r="E246" s="192">
        <v>1.3</v>
      </c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52"/>
      <c r="Z246" s="152"/>
      <c r="AA246" s="152"/>
      <c r="AB246" s="152"/>
      <c r="AC246" s="152"/>
      <c r="AD246" s="152"/>
      <c r="AE246" s="152"/>
      <c r="AF246" s="152"/>
      <c r="AG246" s="152" t="s">
        <v>237</v>
      </c>
      <c r="AH246" s="152">
        <v>0</v>
      </c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>
      <c r="A247" s="159"/>
      <c r="B247" s="160"/>
      <c r="C247" s="193" t="s">
        <v>635</v>
      </c>
      <c r="D247" s="191"/>
      <c r="E247" s="192">
        <v>1.2</v>
      </c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2"/>
      <c r="Z247" s="152"/>
      <c r="AA247" s="152"/>
      <c r="AB247" s="152"/>
      <c r="AC247" s="152"/>
      <c r="AD247" s="152"/>
      <c r="AE247" s="152"/>
      <c r="AF247" s="152"/>
      <c r="AG247" s="152" t="s">
        <v>237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>
      <c r="A248" s="159"/>
      <c r="B248" s="160"/>
      <c r="C248" s="193" t="s">
        <v>636</v>
      </c>
      <c r="D248" s="191"/>
      <c r="E248" s="192">
        <v>15</v>
      </c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52"/>
      <c r="Z248" s="152"/>
      <c r="AA248" s="152"/>
      <c r="AB248" s="152"/>
      <c r="AC248" s="152"/>
      <c r="AD248" s="152"/>
      <c r="AE248" s="152"/>
      <c r="AF248" s="152"/>
      <c r="AG248" s="152" t="s">
        <v>237</v>
      </c>
      <c r="AH248" s="152">
        <v>0</v>
      </c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ht="14">
      <c r="A249" s="163" t="s">
        <v>186</v>
      </c>
      <c r="B249" s="164" t="s">
        <v>99</v>
      </c>
      <c r="C249" s="185" t="s">
        <v>100</v>
      </c>
      <c r="D249" s="165"/>
      <c r="E249" s="166"/>
      <c r="F249" s="167"/>
      <c r="G249" s="167">
        <f>SUMIF(AG250:AG446,"&lt;&gt;NOR",G250:G446)</f>
        <v>0</v>
      </c>
      <c r="H249" s="167"/>
      <c r="I249" s="167">
        <f>SUM(I250:I446)</f>
        <v>8145.59</v>
      </c>
      <c r="J249" s="167"/>
      <c r="K249" s="167">
        <f>SUM(K250:K446)</f>
        <v>138388.10999999999</v>
      </c>
      <c r="L249" s="167"/>
      <c r="M249" s="167">
        <f>SUM(M250:M446)</f>
        <v>0</v>
      </c>
      <c r="N249" s="167"/>
      <c r="O249" s="167">
        <f>SUM(O250:O446)</f>
        <v>0.76</v>
      </c>
      <c r="P249" s="167"/>
      <c r="Q249" s="167">
        <f>SUM(Q250:Q446)</f>
        <v>50.78</v>
      </c>
      <c r="R249" s="167"/>
      <c r="S249" s="167"/>
      <c r="T249" s="168"/>
      <c r="U249" s="162"/>
      <c r="V249" s="162">
        <f>SUM(V250:V446)</f>
        <v>279.3</v>
      </c>
      <c r="W249" s="162"/>
      <c r="X249" s="162"/>
      <c r="AG249" t="s">
        <v>187</v>
      </c>
    </row>
    <row r="250" spans="1:60" outlineLevel="1">
      <c r="A250" s="169">
        <v>43</v>
      </c>
      <c r="B250" s="170" t="s">
        <v>287</v>
      </c>
      <c r="C250" s="186" t="s">
        <v>288</v>
      </c>
      <c r="D250" s="171" t="s">
        <v>258</v>
      </c>
      <c r="E250" s="172">
        <v>2.56</v>
      </c>
      <c r="F250" s="173"/>
      <c r="G250" s="174">
        <f>ROUND(E250*F250,2)</f>
        <v>0</v>
      </c>
      <c r="H250" s="173">
        <v>0</v>
      </c>
      <c r="I250" s="174">
        <f>ROUND(E250*H250,2)</f>
        <v>0</v>
      </c>
      <c r="J250" s="173">
        <v>7080</v>
      </c>
      <c r="K250" s="174">
        <f>ROUND(E250*J250,2)</f>
        <v>18124.8</v>
      </c>
      <c r="L250" s="174">
        <v>21</v>
      </c>
      <c r="M250" s="174">
        <f>G250*(1+L250/100)</f>
        <v>0</v>
      </c>
      <c r="N250" s="174">
        <v>0</v>
      </c>
      <c r="O250" s="174">
        <f>ROUND(E250*N250,2)</f>
        <v>0</v>
      </c>
      <c r="P250" s="174">
        <v>2.4</v>
      </c>
      <c r="Q250" s="174">
        <f>ROUND(E250*P250,2)</f>
        <v>6.14</v>
      </c>
      <c r="R250" s="174" t="s">
        <v>289</v>
      </c>
      <c r="S250" s="174" t="s">
        <v>191</v>
      </c>
      <c r="T250" s="175" t="s">
        <v>191</v>
      </c>
      <c r="U250" s="161">
        <v>13.3</v>
      </c>
      <c r="V250" s="161">
        <f>ROUND(E250*U250,2)</f>
        <v>34.049999999999997</v>
      </c>
      <c r="W250" s="161"/>
      <c r="X250" s="161" t="s">
        <v>232</v>
      </c>
      <c r="Y250" s="152"/>
      <c r="Z250" s="152"/>
      <c r="AA250" s="152"/>
      <c r="AB250" s="152"/>
      <c r="AC250" s="152"/>
      <c r="AD250" s="152"/>
      <c r="AE250" s="152"/>
      <c r="AF250" s="152"/>
      <c r="AG250" s="152" t="s">
        <v>233</v>
      </c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>
      <c r="A251" s="159"/>
      <c r="B251" s="160"/>
      <c r="C251" s="264" t="s">
        <v>290</v>
      </c>
      <c r="D251" s="265"/>
      <c r="E251" s="265"/>
      <c r="F251" s="265"/>
      <c r="G251" s="265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52"/>
      <c r="Z251" s="152"/>
      <c r="AA251" s="152"/>
      <c r="AB251" s="152"/>
      <c r="AC251" s="152"/>
      <c r="AD251" s="152"/>
      <c r="AE251" s="152"/>
      <c r="AF251" s="152"/>
      <c r="AG251" s="152" t="s">
        <v>235</v>
      </c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>
      <c r="A252" s="159"/>
      <c r="B252" s="160"/>
      <c r="C252" s="193" t="s">
        <v>639</v>
      </c>
      <c r="D252" s="191"/>
      <c r="E252" s="192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52"/>
      <c r="Z252" s="152"/>
      <c r="AA252" s="152"/>
      <c r="AB252" s="152"/>
      <c r="AC252" s="152"/>
      <c r="AD252" s="152"/>
      <c r="AE252" s="152"/>
      <c r="AF252" s="152"/>
      <c r="AG252" s="152" t="s">
        <v>237</v>
      </c>
      <c r="AH252" s="152">
        <v>0</v>
      </c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>
      <c r="A253" s="159"/>
      <c r="B253" s="160"/>
      <c r="C253" s="193" t="s">
        <v>640</v>
      </c>
      <c r="D253" s="191"/>
      <c r="E253" s="192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52"/>
      <c r="Z253" s="152"/>
      <c r="AA253" s="152"/>
      <c r="AB253" s="152"/>
      <c r="AC253" s="152"/>
      <c r="AD253" s="152"/>
      <c r="AE253" s="152"/>
      <c r="AF253" s="152"/>
      <c r="AG253" s="152" t="s">
        <v>237</v>
      </c>
      <c r="AH253" s="152">
        <v>0</v>
      </c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>
      <c r="A254" s="159"/>
      <c r="B254" s="160"/>
      <c r="C254" s="193" t="s">
        <v>641</v>
      </c>
      <c r="D254" s="191"/>
      <c r="E254" s="192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2"/>
      <c r="Z254" s="152"/>
      <c r="AA254" s="152"/>
      <c r="AB254" s="152"/>
      <c r="AC254" s="152"/>
      <c r="AD254" s="152"/>
      <c r="AE254" s="152"/>
      <c r="AF254" s="152"/>
      <c r="AG254" s="152" t="s">
        <v>237</v>
      </c>
      <c r="AH254" s="152">
        <v>0</v>
      </c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>
      <c r="A255" s="159"/>
      <c r="B255" s="160"/>
      <c r="C255" s="193" t="s">
        <v>642</v>
      </c>
      <c r="D255" s="191"/>
      <c r="E255" s="192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52"/>
      <c r="Z255" s="152"/>
      <c r="AA255" s="152"/>
      <c r="AB255" s="152"/>
      <c r="AC255" s="152"/>
      <c r="AD255" s="152"/>
      <c r="AE255" s="152"/>
      <c r="AF255" s="152"/>
      <c r="AG255" s="152" t="s">
        <v>237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>
      <c r="A256" s="159"/>
      <c r="B256" s="160"/>
      <c r="C256" s="193" t="s">
        <v>643</v>
      </c>
      <c r="D256" s="191"/>
      <c r="E256" s="192">
        <v>2.56</v>
      </c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52"/>
      <c r="Z256" s="152"/>
      <c r="AA256" s="152"/>
      <c r="AB256" s="152"/>
      <c r="AC256" s="152"/>
      <c r="AD256" s="152"/>
      <c r="AE256" s="152"/>
      <c r="AF256" s="152"/>
      <c r="AG256" s="152" t="s">
        <v>237</v>
      </c>
      <c r="AH256" s="152">
        <v>0</v>
      </c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>
      <c r="A257" s="169">
        <v>44</v>
      </c>
      <c r="B257" s="170" t="s">
        <v>644</v>
      </c>
      <c r="C257" s="186" t="s">
        <v>645</v>
      </c>
      <c r="D257" s="171" t="s">
        <v>230</v>
      </c>
      <c r="E257" s="172">
        <v>25.74</v>
      </c>
      <c r="F257" s="173"/>
      <c r="G257" s="174">
        <f>ROUND(E257*F257,2)</f>
        <v>0</v>
      </c>
      <c r="H257" s="173">
        <v>17.68</v>
      </c>
      <c r="I257" s="174">
        <f>ROUND(E257*H257,2)</f>
        <v>455.08</v>
      </c>
      <c r="J257" s="173">
        <v>151.32</v>
      </c>
      <c r="K257" s="174">
        <f>ROUND(E257*J257,2)</f>
        <v>3894.98</v>
      </c>
      <c r="L257" s="174">
        <v>21</v>
      </c>
      <c r="M257" s="174">
        <f>G257*(1+L257/100)</f>
        <v>0</v>
      </c>
      <c r="N257" s="174">
        <v>6.7000000000000002E-4</v>
      </c>
      <c r="O257" s="174">
        <f>ROUND(E257*N257,2)</f>
        <v>0.02</v>
      </c>
      <c r="P257" s="174">
        <v>0.31900000000000001</v>
      </c>
      <c r="Q257" s="174">
        <f>ROUND(E257*P257,2)</f>
        <v>8.2100000000000009</v>
      </c>
      <c r="R257" s="174" t="s">
        <v>289</v>
      </c>
      <c r="S257" s="174" t="s">
        <v>191</v>
      </c>
      <c r="T257" s="175" t="s">
        <v>191</v>
      </c>
      <c r="U257" s="161">
        <v>0.32</v>
      </c>
      <c r="V257" s="161">
        <f>ROUND(E257*U257,2)</f>
        <v>8.24</v>
      </c>
      <c r="W257" s="161"/>
      <c r="X257" s="161" t="s">
        <v>232</v>
      </c>
      <c r="Y257" s="152"/>
      <c r="Z257" s="152"/>
      <c r="AA257" s="152"/>
      <c r="AB257" s="152"/>
      <c r="AC257" s="152"/>
      <c r="AD257" s="152"/>
      <c r="AE257" s="152"/>
      <c r="AF257" s="152"/>
      <c r="AG257" s="152" t="s">
        <v>233</v>
      </c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>
      <c r="A258" s="159"/>
      <c r="B258" s="160"/>
      <c r="C258" s="264" t="s">
        <v>646</v>
      </c>
      <c r="D258" s="265"/>
      <c r="E258" s="265"/>
      <c r="F258" s="265"/>
      <c r="G258" s="265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52"/>
      <c r="Z258" s="152"/>
      <c r="AA258" s="152"/>
      <c r="AB258" s="152"/>
      <c r="AC258" s="152"/>
      <c r="AD258" s="152"/>
      <c r="AE258" s="152"/>
      <c r="AF258" s="152"/>
      <c r="AG258" s="152" t="s">
        <v>235</v>
      </c>
      <c r="AH258" s="152"/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76" t="str">
        <f>C258</f>
        <v>nebo vybourání otvorů průřezové plochy přes 4 m2 v příčkách, včetně pomocného lešení o výšce podlahy do 1900 mm a pro zatížení do 1,5 kPa  (150 kg/m2),</v>
      </c>
      <c r="BB258" s="152"/>
      <c r="BC258" s="152"/>
      <c r="BD258" s="152"/>
      <c r="BE258" s="152"/>
      <c r="BF258" s="152"/>
      <c r="BG258" s="152"/>
      <c r="BH258" s="152"/>
    </row>
    <row r="259" spans="1:60" outlineLevel="1">
      <c r="A259" s="159"/>
      <c r="B259" s="160"/>
      <c r="C259" s="193" t="s">
        <v>647</v>
      </c>
      <c r="D259" s="191"/>
      <c r="E259" s="192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52"/>
      <c r="Z259" s="152"/>
      <c r="AA259" s="152"/>
      <c r="AB259" s="152"/>
      <c r="AC259" s="152"/>
      <c r="AD259" s="152"/>
      <c r="AE259" s="152"/>
      <c r="AF259" s="152"/>
      <c r="AG259" s="152" t="s">
        <v>237</v>
      </c>
      <c r="AH259" s="152">
        <v>0</v>
      </c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>
      <c r="A260" s="159"/>
      <c r="B260" s="160"/>
      <c r="C260" s="193" t="s">
        <v>648</v>
      </c>
      <c r="D260" s="191"/>
      <c r="E260" s="192">
        <v>11.18</v>
      </c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52"/>
      <c r="Z260" s="152"/>
      <c r="AA260" s="152"/>
      <c r="AB260" s="152"/>
      <c r="AC260" s="152"/>
      <c r="AD260" s="152"/>
      <c r="AE260" s="152"/>
      <c r="AF260" s="152"/>
      <c r="AG260" s="152" t="s">
        <v>237</v>
      </c>
      <c r="AH260" s="152">
        <v>0</v>
      </c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>
      <c r="A261" s="159"/>
      <c r="B261" s="160"/>
      <c r="C261" s="193" t="s">
        <v>649</v>
      </c>
      <c r="D261" s="191"/>
      <c r="E261" s="192">
        <v>2.444</v>
      </c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2"/>
      <c r="Z261" s="152"/>
      <c r="AA261" s="152"/>
      <c r="AB261" s="152"/>
      <c r="AC261" s="152"/>
      <c r="AD261" s="152"/>
      <c r="AE261" s="152"/>
      <c r="AF261" s="152"/>
      <c r="AG261" s="152" t="s">
        <v>237</v>
      </c>
      <c r="AH261" s="152">
        <v>0</v>
      </c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>
      <c r="A262" s="159"/>
      <c r="B262" s="160"/>
      <c r="C262" s="193" t="s">
        <v>650</v>
      </c>
      <c r="D262" s="191"/>
      <c r="E262" s="192">
        <v>12.116</v>
      </c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52"/>
      <c r="Z262" s="152"/>
      <c r="AA262" s="152"/>
      <c r="AB262" s="152"/>
      <c r="AC262" s="152"/>
      <c r="AD262" s="152"/>
      <c r="AE262" s="152"/>
      <c r="AF262" s="152"/>
      <c r="AG262" s="152" t="s">
        <v>237</v>
      </c>
      <c r="AH262" s="152">
        <v>0</v>
      </c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>
      <c r="A263" s="169">
        <v>45</v>
      </c>
      <c r="B263" s="170" t="s">
        <v>651</v>
      </c>
      <c r="C263" s="186" t="s">
        <v>652</v>
      </c>
      <c r="D263" s="171" t="s">
        <v>230</v>
      </c>
      <c r="E263" s="172">
        <v>1.56</v>
      </c>
      <c r="F263" s="173"/>
      <c r="G263" s="174">
        <f>ROUND(E263*F263,2)</f>
        <v>0</v>
      </c>
      <c r="H263" s="173">
        <v>17.68</v>
      </c>
      <c r="I263" s="174">
        <f>ROUND(E263*H263,2)</f>
        <v>27.58</v>
      </c>
      <c r="J263" s="173">
        <v>99.82</v>
      </c>
      <c r="K263" s="174">
        <f>ROUND(E263*J263,2)</f>
        <v>155.72</v>
      </c>
      <c r="L263" s="174">
        <v>21</v>
      </c>
      <c r="M263" s="174">
        <f>G263*(1+L263/100)</f>
        <v>0</v>
      </c>
      <c r="N263" s="174">
        <v>6.7000000000000002E-4</v>
      </c>
      <c r="O263" s="174">
        <f>ROUND(E263*N263,2)</f>
        <v>0</v>
      </c>
      <c r="P263" s="174">
        <v>0.154</v>
      </c>
      <c r="Q263" s="174">
        <f>ROUND(E263*P263,2)</f>
        <v>0.24</v>
      </c>
      <c r="R263" s="174" t="s">
        <v>289</v>
      </c>
      <c r="S263" s="174" t="s">
        <v>191</v>
      </c>
      <c r="T263" s="175" t="s">
        <v>191</v>
      </c>
      <c r="U263" s="161">
        <v>0.21</v>
      </c>
      <c r="V263" s="161">
        <f>ROUND(E263*U263,2)</f>
        <v>0.33</v>
      </c>
      <c r="W263" s="161"/>
      <c r="X263" s="161" t="s">
        <v>232</v>
      </c>
      <c r="Y263" s="152"/>
      <c r="Z263" s="152"/>
      <c r="AA263" s="152"/>
      <c r="AB263" s="152"/>
      <c r="AC263" s="152"/>
      <c r="AD263" s="152"/>
      <c r="AE263" s="152"/>
      <c r="AF263" s="152"/>
      <c r="AG263" s="152" t="s">
        <v>233</v>
      </c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>
      <c r="A264" s="159"/>
      <c r="B264" s="160"/>
      <c r="C264" s="264" t="s">
        <v>646</v>
      </c>
      <c r="D264" s="265"/>
      <c r="E264" s="265"/>
      <c r="F264" s="265"/>
      <c r="G264" s="265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2"/>
      <c r="Z264" s="152"/>
      <c r="AA264" s="152"/>
      <c r="AB264" s="152"/>
      <c r="AC264" s="152"/>
      <c r="AD264" s="152"/>
      <c r="AE264" s="152"/>
      <c r="AF264" s="152"/>
      <c r="AG264" s="152" t="s">
        <v>235</v>
      </c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76" t="str">
        <f>C264</f>
        <v>nebo vybourání otvorů průřezové plochy přes 4 m2 v příčkách, včetně pomocného lešení o výšce podlahy do 1900 mm a pro zatížení do 1,5 kPa  (150 kg/m2),</v>
      </c>
      <c r="BB264" s="152"/>
      <c r="BC264" s="152"/>
      <c r="BD264" s="152"/>
      <c r="BE264" s="152"/>
      <c r="BF264" s="152"/>
      <c r="BG264" s="152"/>
      <c r="BH264" s="152"/>
    </row>
    <row r="265" spans="1:60" outlineLevel="1">
      <c r="A265" s="159"/>
      <c r="B265" s="160"/>
      <c r="C265" s="193" t="s">
        <v>653</v>
      </c>
      <c r="D265" s="191"/>
      <c r="E265" s="192">
        <v>1.56</v>
      </c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52"/>
      <c r="Z265" s="152"/>
      <c r="AA265" s="152"/>
      <c r="AB265" s="152"/>
      <c r="AC265" s="152"/>
      <c r="AD265" s="152"/>
      <c r="AE265" s="152"/>
      <c r="AF265" s="152"/>
      <c r="AG265" s="152" t="s">
        <v>237</v>
      </c>
      <c r="AH265" s="152">
        <v>0</v>
      </c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>
      <c r="A266" s="169">
        <v>46</v>
      </c>
      <c r="B266" s="170" t="s">
        <v>294</v>
      </c>
      <c r="C266" s="186" t="s">
        <v>295</v>
      </c>
      <c r="D266" s="171" t="s">
        <v>258</v>
      </c>
      <c r="E266" s="172">
        <v>10.763999999999999</v>
      </c>
      <c r="F266" s="173"/>
      <c r="G266" s="174">
        <f>ROUND(E266*F266,2)</f>
        <v>0</v>
      </c>
      <c r="H266" s="173">
        <v>33.950000000000003</v>
      </c>
      <c r="I266" s="174">
        <f>ROUND(E266*H266,2)</f>
        <v>365.44</v>
      </c>
      <c r="J266" s="173">
        <v>893.05</v>
      </c>
      <c r="K266" s="174">
        <f>ROUND(E266*J266,2)</f>
        <v>9612.7900000000009</v>
      </c>
      <c r="L266" s="174">
        <v>21</v>
      </c>
      <c r="M266" s="174">
        <f>G266*(1+L266/100)</f>
        <v>0</v>
      </c>
      <c r="N266" s="174">
        <v>1.2800000000000001E-3</v>
      </c>
      <c r="O266" s="174">
        <f>ROUND(E266*N266,2)</f>
        <v>0.01</v>
      </c>
      <c r="P266" s="174">
        <v>1.95</v>
      </c>
      <c r="Q266" s="174">
        <f>ROUND(E266*P266,2)</f>
        <v>20.99</v>
      </c>
      <c r="R266" s="174" t="s">
        <v>289</v>
      </c>
      <c r="S266" s="174" t="s">
        <v>191</v>
      </c>
      <c r="T266" s="175" t="s">
        <v>191</v>
      </c>
      <c r="U266" s="161">
        <v>1.7</v>
      </c>
      <c r="V266" s="161">
        <f>ROUND(E266*U266,2)</f>
        <v>18.3</v>
      </c>
      <c r="W266" s="161"/>
      <c r="X266" s="161" t="s">
        <v>232</v>
      </c>
      <c r="Y266" s="152"/>
      <c r="Z266" s="152"/>
      <c r="AA266" s="152"/>
      <c r="AB266" s="152"/>
      <c r="AC266" s="152"/>
      <c r="AD266" s="152"/>
      <c r="AE266" s="152"/>
      <c r="AF266" s="152"/>
      <c r="AG266" s="152" t="s">
        <v>233</v>
      </c>
      <c r="AH266" s="152"/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ht="24" outlineLevel="1">
      <c r="A267" s="159"/>
      <c r="B267" s="160"/>
      <c r="C267" s="264" t="s">
        <v>296</v>
      </c>
      <c r="D267" s="265"/>
      <c r="E267" s="265"/>
      <c r="F267" s="265"/>
      <c r="G267" s="265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52"/>
      <c r="Z267" s="152"/>
      <c r="AA267" s="152"/>
      <c r="AB267" s="152"/>
      <c r="AC267" s="152"/>
      <c r="AD267" s="152"/>
      <c r="AE267" s="152"/>
      <c r="AF267" s="152"/>
      <c r="AG267" s="152" t="s">
        <v>235</v>
      </c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76" t="str">
        <f>C267</f>
        <v>nebo vybourání otvorů průřezové plochy přes 4 m2 ve zdivu nadzákladovém, včetně pomocného lešení o výšce podlahy do 1900 mm a pro zatížení do 1,5 kPa  (150 kg/m2)</v>
      </c>
      <c r="BB267" s="152"/>
      <c r="BC267" s="152"/>
      <c r="BD267" s="152"/>
      <c r="BE267" s="152"/>
      <c r="BF267" s="152"/>
      <c r="BG267" s="152"/>
      <c r="BH267" s="152"/>
    </row>
    <row r="268" spans="1:60" outlineLevel="1">
      <c r="A268" s="159"/>
      <c r="B268" s="160"/>
      <c r="C268" s="193" t="s">
        <v>654</v>
      </c>
      <c r="D268" s="191"/>
      <c r="E268" s="192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52"/>
      <c r="Z268" s="152"/>
      <c r="AA268" s="152"/>
      <c r="AB268" s="152"/>
      <c r="AC268" s="152"/>
      <c r="AD268" s="152"/>
      <c r="AE268" s="152"/>
      <c r="AF268" s="152"/>
      <c r="AG268" s="152" t="s">
        <v>237</v>
      </c>
      <c r="AH268" s="152">
        <v>0</v>
      </c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>
      <c r="A269" s="159"/>
      <c r="B269" s="160"/>
      <c r="C269" s="193" t="s">
        <v>655</v>
      </c>
      <c r="D269" s="191"/>
      <c r="E269" s="192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52"/>
      <c r="Z269" s="152"/>
      <c r="AA269" s="152"/>
      <c r="AB269" s="152"/>
      <c r="AC269" s="152"/>
      <c r="AD269" s="152"/>
      <c r="AE269" s="152"/>
      <c r="AF269" s="152"/>
      <c r="AG269" s="152" t="s">
        <v>237</v>
      </c>
      <c r="AH269" s="152">
        <v>0</v>
      </c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>
      <c r="A270" s="159"/>
      <c r="B270" s="160"/>
      <c r="C270" s="193" t="s">
        <v>656</v>
      </c>
      <c r="D270" s="191"/>
      <c r="E270" s="192">
        <v>3.5640000000000001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2"/>
      <c r="Z270" s="152"/>
      <c r="AA270" s="152"/>
      <c r="AB270" s="152"/>
      <c r="AC270" s="152"/>
      <c r="AD270" s="152"/>
      <c r="AE270" s="152"/>
      <c r="AF270" s="152"/>
      <c r="AG270" s="152" t="s">
        <v>237</v>
      </c>
      <c r="AH270" s="152">
        <v>0</v>
      </c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>
      <c r="A271" s="159"/>
      <c r="B271" s="160"/>
      <c r="C271" s="193" t="s">
        <v>657</v>
      </c>
      <c r="D271" s="191"/>
      <c r="E271" s="192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52"/>
      <c r="Z271" s="152"/>
      <c r="AA271" s="152"/>
      <c r="AB271" s="152"/>
      <c r="AC271" s="152"/>
      <c r="AD271" s="152"/>
      <c r="AE271" s="152"/>
      <c r="AF271" s="152"/>
      <c r="AG271" s="152" t="s">
        <v>237</v>
      </c>
      <c r="AH271" s="152">
        <v>0</v>
      </c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>
      <c r="A272" s="159"/>
      <c r="B272" s="160"/>
      <c r="C272" s="193" t="s">
        <v>658</v>
      </c>
      <c r="D272" s="191"/>
      <c r="E272" s="192">
        <v>7.2</v>
      </c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52"/>
      <c r="Z272" s="152"/>
      <c r="AA272" s="152"/>
      <c r="AB272" s="152"/>
      <c r="AC272" s="152"/>
      <c r="AD272" s="152"/>
      <c r="AE272" s="152"/>
      <c r="AF272" s="152"/>
      <c r="AG272" s="152" t="s">
        <v>237</v>
      </c>
      <c r="AH272" s="152">
        <v>0</v>
      </c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>
      <c r="A273" s="169">
        <v>47</v>
      </c>
      <c r="B273" s="170" t="s">
        <v>659</v>
      </c>
      <c r="C273" s="186" t="s">
        <v>660</v>
      </c>
      <c r="D273" s="171" t="s">
        <v>230</v>
      </c>
      <c r="E273" s="172">
        <v>53.7</v>
      </c>
      <c r="F273" s="173"/>
      <c r="G273" s="174">
        <f>ROUND(E273*F273,2)</f>
        <v>0</v>
      </c>
      <c r="H273" s="173">
        <v>0</v>
      </c>
      <c r="I273" s="174">
        <f>ROUND(E273*H273,2)</f>
        <v>0</v>
      </c>
      <c r="J273" s="173">
        <v>314</v>
      </c>
      <c r="K273" s="174">
        <f>ROUND(E273*J273,2)</f>
        <v>16861.8</v>
      </c>
      <c r="L273" s="174">
        <v>21</v>
      </c>
      <c r="M273" s="174">
        <f>G273*(1+L273/100)</f>
        <v>0</v>
      </c>
      <c r="N273" s="174">
        <v>0</v>
      </c>
      <c r="O273" s="174">
        <f>ROUND(E273*N273,2)</f>
        <v>0</v>
      </c>
      <c r="P273" s="174">
        <v>1.26E-2</v>
      </c>
      <c r="Q273" s="174">
        <f>ROUND(E273*P273,2)</f>
        <v>0.68</v>
      </c>
      <c r="R273" s="174" t="s">
        <v>289</v>
      </c>
      <c r="S273" s="174" t="s">
        <v>191</v>
      </c>
      <c r="T273" s="175" t="s">
        <v>191</v>
      </c>
      <c r="U273" s="161">
        <v>0.33</v>
      </c>
      <c r="V273" s="161">
        <f>ROUND(E273*U273,2)</f>
        <v>17.72</v>
      </c>
      <c r="W273" s="161"/>
      <c r="X273" s="161" t="s">
        <v>232</v>
      </c>
      <c r="Y273" s="152"/>
      <c r="Z273" s="152"/>
      <c r="AA273" s="152"/>
      <c r="AB273" s="152"/>
      <c r="AC273" s="152"/>
      <c r="AD273" s="152"/>
      <c r="AE273" s="152"/>
      <c r="AF273" s="152"/>
      <c r="AG273" s="152" t="s">
        <v>233</v>
      </c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>
      <c r="A274" s="159"/>
      <c r="B274" s="160"/>
      <c r="C274" s="193" t="s">
        <v>661</v>
      </c>
      <c r="D274" s="191"/>
      <c r="E274" s="192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2"/>
      <c r="Z274" s="152"/>
      <c r="AA274" s="152"/>
      <c r="AB274" s="152"/>
      <c r="AC274" s="152"/>
      <c r="AD274" s="152"/>
      <c r="AE274" s="152"/>
      <c r="AF274" s="152"/>
      <c r="AG274" s="152" t="s">
        <v>237</v>
      </c>
      <c r="AH274" s="152">
        <v>0</v>
      </c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>
      <c r="A275" s="159"/>
      <c r="B275" s="160"/>
      <c r="C275" s="193" t="s">
        <v>662</v>
      </c>
      <c r="D275" s="191"/>
      <c r="E275" s="192">
        <v>14.8</v>
      </c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52"/>
      <c r="Z275" s="152"/>
      <c r="AA275" s="152"/>
      <c r="AB275" s="152"/>
      <c r="AC275" s="152"/>
      <c r="AD275" s="152"/>
      <c r="AE275" s="152"/>
      <c r="AF275" s="152"/>
      <c r="AG275" s="152" t="s">
        <v>237</v>
      </c>
      <c r="AH275" s="152">
        <v>0</v>
      </c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>
      <c r="A276" s="159"/>
      <c r="B276" s="160"/>
      <c r="C276" s="193" t="s">
        <v>632</v>
      </c>
      <c r="D276" s="191"/>
      <c r="E276" s="192">
        <v>9.1</v>
      </c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2"/>
      <c r="Z276" s="152"/>
      <c r="AA276" s="152"/>
      <c r="AB276" s="152"/>
      <c r="AC276" s="152"/>
      <c r="AD276" s="152"/>
      <c r="AE276" s="152"/>
      <c r="AF276" s="152"/>
      <c r="AG276" s="152" t="s">
        <v>237</v>
      </c>
      <c r="AH276" s="152">
        <v>0</v>
      </c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outlineLevel="1">
      <c r="A277" s="159"/>
      <c r="B277" s="160"/>
      <c r="C277" s="193" t="s">
        <v>663</v>
      </c>
      <c r="D277" s="191"/>
      <c r="E277" s="192">
        <v>7.2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2"/>
      <c r="Z277" s="152"/>
      <c r="AA277" s="152"/>
      <c r="AB277" s="152"/>
      <c r="AC277" s="152"/>
      <c r="AD277" s="152"/>
      <c r="AE277" s="152"/>
      <c r="AF277" s="152"/>
      <c r="AG277" s="152" t="s">
        <v>237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>
      <c r="A278" s="159"/>
      <c r="B278" s="160"/>
      <c r="C278" s="193" t="s">
        <v>664</v>
      </c>
      <c r="D278" s="191"/>
      <c r="E278" s="192">
        <v>1.2</v>
      </c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52"/>
      <c r="Z278" s="152"/>
      <c r="AA278" s="152"/>
      <c r="AB278" s="152"/>
      <c r="AC278" s="152"/>
      <c r="AD278" s="152"/>
      <c r="AE278" s="152"/>
      <c r="AF278" s="152"/>
      <c r="AG278" s="152" t="s">
        <v>237</v>
      </c>
      <c r="AH278" s="152">
        <v>0</v>
      </c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>
      <c r="A279" s="159"/>
      <c r="B279" s="160"/>
      <c r="C279" s="193" t="s">
        <v>665</v>
      </c>
      <c r="D279" s="191"/>
      <c r="E279" s="192">
        <v>1.7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52"/>
      <c r="Z279" s="152"/>
      <c r="AA279" s="152"/>
      <c r="AB279" s="152"/>
      <c r="AC279" s="152"/>
      <c r="AD279" s="152"/>
      <c r="AE279" s="152"/>
      <c r="AF279" s="152"/>
      <c r="AG279" s="152" t="s">
        <v>237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>
      <c r="A280" s="159"/>
      <c r="B280" s="160"/>
      <c r="C280" s="193" t="s">
        <v>666</v>
      </c>
      <c r="D280" s="191"/>
      <c r="E280" s="192">
        <v>1.7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2"/>
      <c r="Z280" s="152"/>
      <c r="AA280" s="152"/>
      <c r="AB280" s="152"/>
      <c r="AC280" s="152"/>
      <c r="AD280" s="152"/>
      <c r="AE280" s="152"/>
      <c r="AF280" s="152"/>
      <c r="AG280" s="152" t="s">
        <v>237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>
      <c r="A281" s="159"/>
      <c r="B281" s="160"/>
      <c r="C281" s="193" t="s">
        <v>667</v>
      </c>
      <c r="D281" s="191"/>
      <c r="E281" s="192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52"/>
      <c r="Z281" s="152"/>
      <c r="AA281" s="152"/>
      <c r="AB281" s="152"/>
      <c r="AC281" s="152"/>
      <c r="AD281" s="152"/>
      <c r="AE281" s="152"/>
      <c r="AF281" s="152"/>
      <c r="AG281" s="152" t="s">
        <v>237</v>
      </c>
      <c r="AH281" s="152">
        <v>0</v>
      </c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>
      <c r="A282" s="159"/>
      <c r="B282" s="160"/>
      <c r="C282" s="193" t="s">
        <v>668</v>
      </c>
      <c r="D282" s="191"/>
      <c r="E282" s="192">
        <v>18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2"/>
      <c r="Z282" s="152"/>
      <c r="AA282" s="152"/>
      <c r="AB282" s="152"/>
      <c r="AC282" s="152"/>
      <c r="AD282" s="152"/>
      <c r="AE282" s="152"/>
      <c r="AF282" s="152"/>
      <c r="AG282" s="152" t="s">
        <v>237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>
      <c r="A283" s="169">
        <v>48</v>
      </c>
      <c r="B283" s="170" t="s">
        <v>659</v>
      </c>
      <c r="C283" s="186" t="s">
        <v>660</v>
      </c>
      <c r="D283" s="171" t="s">
        <v>230</v>
      </c>
      <c r="E283" s="172">
        <v>56.5</v>
      </c>
      <c r="F283" s="173"/>
      <c r="G283" s="174">
        <f>ROUND(E283*F283,2)</f>
        <v>0</v>
      </c>
      <c r="H283" s="173">
        <v>0</v>
      </c>
      <c r="I283" s="174">
        <f>ROUND(E283*H283,2)</f>
        <v>0</v>
      </c>
      <c r="J283" s="173">
        <v>314</v>
      </c>
      <c r="K283" s="174">
        <f>ROUND(E283*J283,2)</f>
        <v>17741</v>
      </c>
      <c r="L283" s="174">
        <v>21</v>
      </c>
      <c r="M283" s="174">
        <f>G283*(1+L283/100)</f>
        <v>0</v>
      </c>
      <c r="N283" s="174">
        <v>0</v>
      </c>
      <c r="O283" s="174">
        <f>ROUND(E283*N283,2)</f>
        <v>0</v>
      </c>
      <c r="P283" s="174">
        <v>1.26E-2</v>
      </c>
      <c r="Q283" s="174">
        <f>ROUND(E283*P283,2)</f>
        <v>0.71</v>
      </c>
      <c r="R283" s="174" t="s">
        <v>289</v>
      </c>
      <c r="S283" s="174" t="s">
        <v>191</v>
      </c>
      <c r="T283" s="175" t="s">
        <v>191</v>
      </c>
      <c r="U283" s="161">
        <v>0.33</v>
      </c>
      <c r="V283" s="161">
        <f>ROUND(E283*U283,2)</f>
        <v>18.649999999999999</v>
      </c>
      <c r="W283" s="161"/>
      <c r="X283" s="161" t="s">
        <v>232</v>
      </c>
      <c r="Y283" s="152"/>
      <c r="Z283" s="152"/>
      <c r="AA283" s="152"/>
      <c r="AB283" s="152"/>
      <c r="AC283" s="152"/>
      <c r="AD283" s="152"/>
      <c r="AE283" s="152"/>
      <c r="AF283" s="152"/>
      <c r="AG283" s="152" t="s">
        <v>233</v>
      </c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>
      <c r="A284" s="159"/>
      <c r="B284" s="160"/>
      <c r="C284" s="193" t="s">
        <v>669</v>
      </c>
      <c r="D284" s="191"/>
      <c r="E284" s="192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52"/>
      <c r="Z284" s="152"/>
      <c r="AA284" s="152"/>
      <c r="AB284" s="152"/>
      <c r="AC284" s="152"/>
      <c r="AD284" s="152"/>
      <c r="AE284" s="152"/>
      <c r="AF284" s="152"/>
      <c r="AG284" s="152" t="s">
        <v>237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>
      <c r="A285" s="159"/>
      <c r="B285" s="160"/>
      <c r="C285" s="193" t="s">
        <v>670</v>
      </c>
      <c r="D285" s="191"/>
      <c r="E285" s="192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52"/>
      <c r="Z285" s="152"/>
      <c r="AA285" s="152"/>
      <c r="AB285" s="152"/>
      <c r="AC285" s="152"/>
      <c r="AD285" s="152"/>
      <c r="AE285" s="152"/>
      <c r="AF285" s="152"/>
      <c r="AG285" s="152" t="s">
        <v>237</v>
      </c>
      <c r="AH285" s="152">
        <v>0</v>
      </c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>
      <c r="A286" s="159"/>
      <c r="B286" s="160"/>
      <c r="C286" s="193" t="s">
        <v>661</v>
      </c>
      <c r="D286" s="191"/>
      <c r="E286" s="192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52"/>
      <c r="Z286" s="152"/>
      <c r="AA286" s="152"/>
      <c r="AB286" s="152"/>
      <c r="AC286" s="152"/>
      <c r="AD286" s="152"/>
      <c r="AE286" s="152"/>
      <c r="AF286" s="152"/>
      <c r="AG286" s="152" t="s">
        <v>237</v>
      </c>
      <c r="AH286" s="152">
        <v>0</v>
      </c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>
      <c r="A287" s="159"/>
      <c r="B287" s="160"/>
      <c r="C287" s="193" t="s">
        <v>630</v>
      </c>
      <c r="D287" s="191"/>
      <c r="E287" s="192">
        <v>22.7</v>
      </c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2"/>
      <c r="Z287" s="152"/>
      <c r="AA287" s="152"/>
      <c r="AB287" s="152"/>
      <c r="AC287" s="152"/>
      <c r="AD287" s="152"/>
      <c r="AE287" s="152"/>
      <c r="AF287" s="152"/>
      <c r="AG287" s="152" t="s">
        <v>237</v>
      </c>
      <c r="AH287" s="152">
        <v>0</v>
      </c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>
      <c r="A288" s="159"/>
      <c r="B288" s="160"/>
      <c r="C288" s="193" t="s">
        <v>631</v>
      </c>
      <c r="D288" s="191"/>
      <c r="E288" s="192">
        <v>4.3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52"/>
      <c r="Z288" s="152"/>
      <c r="AA288" s="152"/>
      <c r="AB288" s="152"/>
      <c r="AC288" s="152"/>
      <c r="AD288" s="152"/>
      <c r="AE288" s="152"/>
      <c r="AF288" s="152"/>
      <c r="AG288" s="152" t="s">
        <v>237</v>
      </c>
      <c r="AH288" s="152">
        <v>0</v>
      </c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>
      <c r="A289" s="159"/>
      <c r="B289" s="160"/>
      <c r="C289" s="193" t="s">
        <v>632</v>
      </c>
      <c r="D289" s="191"/>
      <c r="E289" s="192">
        <v>9.1</v>
      </c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52"/>
      <c r="Z289" s="152"/>
      <c r="AA289" s="152"/>
      <c r="AB289" s="152"/>
      <c r="AC289" s="152"/>
      <c r="AD289" s="152"/>
      <c r="AE289" s="152"/>
      <c r="AF289" s="152"/>
      <c r="AG289" s="152" t="s">
        <v>237</v>
      </c>
      <c r="AH289" s="152">
        <v>0</v>
      </c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>
      <c r="A290" s="159"/>
      <c r="B290" s="160"/>
      <c r="C290" s="193" t="s">
        <v>664</v>
      </c>
      <c r="D290" s="191"/>
      <c r="E290" s="192">
        <v>1.2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52"/>
      <c r="Z290" s="152"/>
      <c r="AA290" s="152"/>
      <c r="AB290" s="152"/>
      <c r="AC290" s="152"/>
      <c r="AD290" s="152"/>
      <c r="AE290" s="152"/>
      <c r="AF290" s="152"/>
      <c r="AG290" s="152" t="s">
        <v>237</v>
      </c>
      <c r="AH290" s="152">
        <v>0</v>
      </c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>
      <c r="A291" s="159"/>
      <c r="B291" s="160"/>
      <c r="C291" s="193" t="s">
        <v>665</v>
      </c>
      <c r="D291" s="191"/>
      <c r="E291" s="192">
        <v>1.7</v>
      </c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52"/>
      <c r="Z291" s="152"/>
      <c r="AA291" s="152"/>
      <c r="AB291" s="152"/>
      <c r="AC291" s="152"/>
      <c r="AD291" s="152"/>
      <c r="AE291" s="152"/>
      <c r="AF291" s="152"/>
      <c r="AG291" s="152" t="s">
        <v>237</v>
      </c>
      <c r="AH291" s="152">
        <v>0</v>
      </c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>
      <c r="A292" s="159"/>
      <c r="B292" s="160"/>
      <c r="C292" s="193" t="s">
        <v>671</v>
      </c>
      <c r="D292" s="191"/>
      <c r="E292" s="192">
        <v>1.3</v>
      </c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52"/>
      <c r="Z292" s="152"/>
      <c r="AA292" s="152"/>
      <c r="AB292" s="152"/>
      <c r="AC292" s="152"/>
      <c r="AD292" s="152"/>
      <c r="AE292" s="152"/>
      <c r="AF292" s="152"/>
      <c r="AG292" s="152" t="s">
        <v>237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>
      <c r="A293" s="159"/>
      <c r="B293" s="160"/>
      <c r="C293" s="193" t="s">
        <v>635</v>
      </c>
      <c r="D293" s="191"/>
      <c r="E293" s="192">
        <v>1.2</v>
      </c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52"/>
      <c r="Z293" s="152"/>
      <c r="AA293" s="152"/>
      <c r="AB293" s="152"/>
      <c r="AC293" s="152"/>
      <c r="AD293" s="152"/>
      <c r="AE293" s="152"/>
      <c r="AF293" s="152"/>
      <c r="AG293" s="152" t="s">
        <v>237</v>
      </c>
      <c r="AH293" s="152">
        <v>0</v>
      </c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>
      <c r="A294" s="159"/>
      <c r="B294" s="160"/>
      <c r="C294" s="193" t="s">
        <v>667</v>
      </c>
      <c r="D294" s="191"/>
      <c r="E294" s="192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52"/>
      <c r="Z294" s="152"/>
      <c r="AA294" s="152"/>
      <c r="AB294" s="152"/>
      <c r="AC294" s="152"/>
      <c r="AD294" s="152"/>
      <c r="AE294" s="152"/>
      <c r="AF294" s="152"/>
      <c r="AG294" s="152" t="s">
        <v>237</v>
      </c>
      <c r="AH294" s="152">
        <v>0</v>
      </c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>
      <c r="A295" s="159"/>
      <c r="B295" s="160"/>
      <c r="C295" s="193" t="s">
        <v>672</v>
      </c>
      <c r="D295" s="191"/>
      <c r="E295" s="192">
        <v>15</v>
      </c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52"/>
      <c r="Z295" s="152"/>
      <c r="AA295" s="152"/>
      <c r="AB295" s="152"/>
      <c r="AC295" s="152"/>
      <c r="AD295" s="152"/>
      <c r="AE295" s="152"/>
      <c r="AF295" s="152"/>
      <c r="AG295" s="152" t="s">
        <v>237</v>
      </c>
      <c r="AH295" s="152">
        <v>0</v>
      </c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>
      <c r="A296" s="169">
        <v>49</v>
      </c>
      <c r="B296" s="170" t="s">
        <v>673</v>
      </c>
      <c r="C296" s="186" t="s">
        <v>674</v>
      </c>
      <c r="D296" s="171" t="s">
        <v>230</v>
      </c>
      <c r="E296" s="172">
        <v>42.3</v>
      </c>
      <c r="F296" s="173"/>
      <c r="G296" s="174">
        <f>ROUND(E296*F296,2)</f>
        <v>0</v>
      </c>
      <c r="H296" s="173">
        <v>0</v>
      </c>
      <c r="I296" s="174">
        <f>ROUND(E296*H296,2)</f>
        <v>0</v>
      </c>
      <c r="J296" s="173">
        <v>67.3</v>
      </c>
      <c r="K296" s="174">
        <f>ROUND(E296*J296,2)</f>
        <v>2846.79</v>
      </c>
      <c r="L296" s="174">
        <v>21</v>
      </c>
      <c r="M296" s="174">
        <f>G296*(1+L296/100)</f>
        <v>0</v>
      </c>
      <c r="N296" s="174">
        <v>0</v>
      </c>
      <c r="O296" s="174">
        <f>ROUND(E296*N296,2)</f>
        <v>0</v>
      </c>
      <c r="P296" s="174">
        <v>0.02</v>
      </c>
      <c r="Q296" s="174">
        <f>ROUND(E296*P296,2)</f>
        <v>0.85</v>
      </c>
      <c r="R296" s="174" t="s">
        <v>289</v>
      </c>
      <c r="S296" s="174" t="s">
        <v>191</v>
      </c>
      <c r="T296" s="175" t="s">
        <v>191</v>
      </c>
      <c r="U296" s="161">
        <v>0.15</v>
      </c>
      <c r="V296" s="161">
        <f>ROUND(E296*U296,2)</f>
        <v>6.35</v>
      </c>
      <c r="W296" s="161"/>
      <c r="X296" s="161" t="s">
        <v>232</v>
      </c>
      <c r="Y296" s="152"/>
      <c r="Z296" s="152"/>
      <c r="AA296" s="152"/>
      <c r="AB296" s="152"/>
      <c r="AC296" s="152"/>
      <c r="AD296" s="152"/>
      <c r="AE296" s="152"/>
      <c r="AF296" s="152"/>
      <c r="AG296" s="152" t="s">
        <v>233</v>
      </c>
      <c r="AH296" s="152"/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outlineLevel="1">
      <c r="A297" s="159"/>
      <c r="B297" s="160"/>
      <c r="C297" s="264" t="s">
        <v>675</v>
      </c>
      <c r="D297" s="265"/>
      <c r="E297" s="265"/>
      <c r="F297" s="265"/>
      <c r="G297" s="265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52"/>
      <c r="Z297" s="152"/>
      <c r="AA297" s="152"/>
      <c r="AB297" s="152"/>
      <c r="AC297" s="152"/>
      <c r="AD297" s="152"/>
      <c r="AE297" s="152"/>
      <c r="AF297" s="152"/>
      <c r="AG297" s="152" t="s">
        <v>235</v>
      </c>
      <c r="AH297" s="152"/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>
      <c r="A298" s="159"/>
      <c r="B298" s="160"/>
      <c r="C298" s="193" t="s">
        <v>661</v>
      </c>
      <c r="D298" s="191"/>
      <c r="E298" s="192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2"/>
      <c r="Z298" s="152"/>
      <c r="AA298" s="152"/>
      <c r="AB298" s="152"/>
      <c r="AC298" s="152"/>
      <c r="AD298" s="152"/>
      <c r="AE298" s="152"/>
      <c r="AF298" s="152"/>
      <c r="AG298" s="152" t="s">
        <v>237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>
      <c r="A299" s="159"/>
      <c r="B299" s="160"/>
      <c r="C299" s="193" t="s">
        <v>631</v>
      </c>
      <c r="D299" s="191"/>
      <c r="E299" s="192">
        <v>4.3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52"/>
      <c r="Z299" s="152"/>
      <c r="AA299" s="152"/>
      <c r="AB299" s="152"/>
      <c r="AC299" s="152"/>
      <c r="AD299" s="152"/>
      <c r="AE299" s="152"/>
      <c r="AF299" s="152"/>
      <c r="AG299" s="152" t="s">
        <v>237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 outlineLevel="1">
      <c r="A300" s="159"/>
      <c r="B300" s="160"/>
      <c r="C300" s="193" t="s">
        <v>662</v>
      </c>
      <c r="D300" s="191"/>
      <c r="E300" s="192">
        <v>14.8</v>
      </c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52"/>
      <c r="Z300" s="152"/>
      <c r="AA300" s="152"/>
      <c r="AB300" s="152"/>
      <c r="AC300" s="152"/>
      <c r="AD300" s="152"/>
      <c r="AE300" s="152"/>
      <c r="AF300" s="152"/>
      <c r="AG300" s="152" t="s">
        <v>237</v>
      </c>
      <c r="AH300" s="152">
        <v>0</v>
      </c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  <c r="AY300" s="152"/>
      <c r="AZ300" s="152"/>
      <c r="BA300" s="152"/>
      <c r="BB300" s="152"/>
      <c r="BC300" s="152"/>
      <c r="BD300" s="152"/>
      <c r="BE300" s="152"/>
      <c r="BF300" s="152"/>
      <c r="BG300" s="152"/>
      <c r="BH300" s="152"/>
    </row>
    <row r="301" spans="1:60" outlineLevel="1">
      <c r="A301" s="159"/>
      <c r="B301" s="160"/>
      <c r="C301" s="193" t="s">
        <v>632</v>
      </c>
      <c r="D301" s="191"/>
      <c r="E301" s="192">
        <v>9.1</v>
      </c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52"/>
      <c r="Z301" s="152"/>
      <c r="AA301" s="152"/>
      <c r="AB301" s="152"/>
      <c r="AC301" s="152"/>
      <c r="AD301" s="152"/>
      <c r="AE301" s="152"/>
      <c r="AF301" s="152"/>
      <c r="AG301" s="152" t="s">
        <v>237</v>
      </c>
      <c r="AH301" s="152">
        <v>0</v>
      </c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>
      <c r="A302" s="159"/>
      <c r="B302" s="160"/>
      <c r="C302" s="193" t="s">
        <v>663</v>
      </c>
      <c r="D302" s="191"/>
      <c r="E302" s="192">
        <v>7.2</v>
      </c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52"/>
      <c r="Z302" s="152"/>
      <c r="AA302" s="152"/>
      <c r="AB302" s="152"/>
      <c r="AC302" s="152"/>
      <c r="AD302" s="152"/>
      <c r="AE302" s="152"/>
      <c r="AF302" s="152"/>
      <c r="AG302" s="152" t="s">
        <v>237</v>
      </c>
      <c r="AH302" s="152">
        <v>0</v>
      </c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>
      <c r="A303" s="159"/>
      <c r="B303" s="160"/>
      <c r="C303" s="193" t="s">
        <v>664</v>
      </c>
      <c r="D303" s="191"/>
      <c r="E303" s="192">
        <v>1.2</v>
      </c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52"/>
      <c r="Z303" s="152"/>
      <c r="AA303" s="152"/>
      <c r="AB303" s="152"/>
      <c r="AC303" s="152"/>
      <c r="AD303" s="152"/>
      <c r="AE303" s="152"/>
      <c r="AF303" s="152"/>
      <c r="AG303" s="152" t="s">
        <v>237</v>
      </c>
      <c r="AH303" s="152">
        <v>0</v>
      </c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outlineLevel="1">
      <c r="A304" s="159"/>
      <c r="B304" s="160"/>
      <c r="C304" s="193" t="s">
        <v>665</v>
      </c>
      <c r="D304" s="191"/>
      <c r="E304" s="192">
        <v>1.7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52"/>
      <c r="Z304" s="152"/>
      <c r="AA304" s="152"/>
      <c r="AB304" s="152"/>
      <c r="AC304" s="152"/>
      <c r="AD304" s="152"/>
      <c r="AE304" s="152"/>
      <c r="AF304" s="152"/>
      <c r="AG304" s="152" t="s">
        <v>237</v>
      </c>
      <c r="AH304" s="152">
        <v>0</v>
      </c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>
      <c r="A305" s="159"/>
      <c r="B305" s="160"/>
      <c r="C305" s="193" t="s">
        <v>666</v>
      </c>
      <c r="D305" s="191"/>
      <c r="E305" s="192">
        <v>1.7</v>
      </c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52"/>
      <c r="Z305" s="152"/>
      <c r="AA305" s="152"/>
      <c r="AB305" s="152"/>
      <c r="AC305" s="152"/>
      <c r="AD305" s="152"/>
      <c r="AE305" s="152"/>
      <c r="AF305" s="152"/>
      <c r="AG305" s="152" t="s">
        <v>237</v>
      </c>
      <c r="AH305" s="152">
        <v>0</v>
      </c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>
      <c r="A306" s="159"/>
      <c r="B306" s="160"/>
      <c r="C306" s="193" t="s">
        <v>676</v>
      </c>
      <c r="D306" s="191"/>
      <c r="E306" s="192">
        <v>2.2999999999999998</v>
      </c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52"/>
      <c r="Z306" s="152"/>
      <c r="AA306" s="152"/>
      <c r="AB306" s="152"/>
      <c r="AC306" s="152"/>
      <c r="AD306" s="152"/>
      <c r="AE306" s="152"/>
      <c r="AF306" s="152"/>
      <c r="AG306" s="152" t="s">
        <v>237</v>
      </c>
      <c r="AH306" s="152">
        <v>0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>
      <c r="A307" s="169">
        <v>50</v>
      </c>
      <c r="B307" s="170" t="s">
        <v>677</v>
      </c>
      <c r="C307" s="186" t="s">
        <v>678</v>
      </c>
      <c r="D307" s="171" t="s">
        <v>252</v>
      </c>
      <c r="E307" s="172">
        <v>44.104999999999997</v>
      </c>
      <c r="F307" s="173"/>
      <c r="G307" s="174">
        <f>ROUND(E307*F307,2)</f>
        <v>0</v>
      </c>
      <c r="H307" s="173">
        <v>0</v>
      </c>
      <c r="I307" s="174">
        <f>ROUND(E307*H307,2)</f>
        <v>0</v>
      </c>
      <c r="J307" s="173">
        <v>27</v>
      </c>
      <c r="K307" s="174">
        <f>ROUND(E307*J307,2)</f>
        <v>1190.8399999999999</v>
      </c>
      <c r="L307" s="174">
        <v>21</v>
      </c>
      <c r="M307" s="174">
        <f>G307*(1+L307/100)</f>
        <v>0</v>
      </c>
      <c r="N307" s="174">
        <v>0</v>
      </c>
      <c r="O307" s="174">
        <f>ROUND(E307*N307,2)</f>
        <v>0</v>
      </c>
      <c r="P307" s="174">
        <v>4.0000000000000002E-4</v>
      </c>
      <c r="Q307" s="174">
        <f>ROUND(E307*P307,2)</f>
        <v>0.02</v>
      </c>
      <c r="R307" s="174" t="s">
        <v>289</v>
      </c>
      <c r="S307" s="174" t="s">
        <v>191</v>
      </c>
      <c r="T307" s="175" t="s">
        <v>191</v>
      </c>
      <c r="U307" s="161">
        <v>7.0000000000000007E-2</v>
      </c>
      <c r="V307" s="161">
        <f>ROUND(E307*U307,2)</f>
        <v>3.09</v>
      </c>
      <c r="W307" s="161"/>
      <c r="X307" s="161" t="s">
        <v>232</v>
      </c>
      <c r="Y307" s="152"/>
      <c r="Z307" s="152"/>
      <c r="AA307" s="152"/>
      <c r="AB307" s="152"/>
      <c r="AC307" s="152"/>
      <c r="AD307" s="152"/>
      <c r="AE307" s="152"/>
      <c r="AF307" s="152"/>
      <c r="AG307" s="152" t="s">
        <v>233</v>
      </c>
      <c r="AH307" s="152"/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>
      <c r="A308" s="159"/>
      <c r="B308" s="160"/>
      <c r="C308" s="193" t="s">
        <v>661</v>
      </c>
      <c r="D308" s="191"/>
      <c r="E308" s="192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52"/>
      <c r="Z308" s="152"/>
      <c r="AA308" s="152"/>
      <c r="AB308" s="152"/>
      <c r="AC308" s="152"/>
      <c r="AD308" s="152"/>
      <c r="AE308" s="152"/>
      <c r="AF308" s="152"/>
      <c r="AG308" s="152" t="s">
        <v>237</v>
      </c>
      <c r="AH308" s="152">
        <v>0</v>
      </c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>
      <c r="A309" s="159"/>
      <c r="B309" s="160"/>
      <c r="C309" s="193" t="s">
        <v>679</v>
      </c>
      <c r="D309" s="191"/>
      <c r="E309" s="192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52"/>
      <c r="Z309" s="152"/>
      <c r="AA309" s="152"/>
      <c r="AB309" s="152"/>
      <c r="AC309" s="152"/>
      <c r="AD309" s="152"/>
      <c r="AE309" s="152"/>
      <c r="AF309" s="152"/>
      <c r="AG309" s="152" t="s">
        <v>237</v>
      </c>
      <c r="AH309" s="152">
        <v>0</v>
      </c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outlineLevel="1">
      <c r="A310" s="159"/>
      <c r="B310" s="160"/>
      <c r="C310" s="193" t="s">
        <v>680</v>
      </c>
      <c r="D310" s="191"/>
      <c r="E310" s="192">
        <v>8.74</v>
      </c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52"/>
      <c r="Z310" s="152"/>
      <c r="AA310" s="152"/>
      <c r="AB310" s="152"/>
      <c r="AC310" s="152"/>
      <c r="AD310" s="152"/>
      <c r="AE310" s="152"/>
      <c r="AF310" s="152"/>
      <c r="AG310" s="152" t="s">
        <v>237</v>
      </c>
      <c r="AH310" s="152">
        <v>0</v>
      </c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  <c r="AY310" s="152"/>
      <c r="AZ310" s="152"/>
      <c r="BA310" s="152"/>
      <c r="BB310" s="152"/>
      <c r="BC310" s="152"/>
      <c r="BD310" s="152"/>
      <c r="BE310" s="152"/>
      <c r="BF310" s="152"/>
      <c r="BG310" s="152"/>
      <c r="BH310" s="152"/>
    </row>
    <row r="311" spans="1:60" outlineLevel="1">
      <c r="A311" s="159"/>
      <c r="B311" s="160"/>
      <c r="C311" s="193" t="s">
        <v>681</v>
      </c>
      <c r="D311" s="191"/>
      <c r="E311" s="192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52"/>
      <c r="Z311" s="152"/>
      <c r="AA311" s="152"/>
      <c r="AB311" s="152"/>
      <c r="AC311" s="152"/>
      <c r="AD311" s="152"/>
      <c r="AE311" s="152"/>
      <c r="AF311" s="152"/>
      <c r="AG311" s="152" t="s">
        <v>237</v>
      </c>
      <c r="AH311" s="152">
        <v>0</v>
      </c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>
      <c r="A312" s="159"/>
      <c r="B312" s="160"/>
      <c r="C312" s="193" t="s">
        <v>682</v>
      </c>
      <c r="D312" s="191"/>
      <c r="E312" s="192">
        <v>21.265000000000001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2"/>
      <c r="Z312" s="152"/>
      <c r="AA312" s="152"/>
      <c r="AB312" s="152"/>
      <c r="AC312" s="152"/>
      <c r="AD312" s="152"/>
      <c r="AE312" s="152"/>
      <c r="AF312" s="152"/>
      <c r="AG312" s="152" t="s">
        <v>237</v>
      </c>
      <c r="AH312" s="152">
        <v>0</v>
      </c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>
      <c r="A313" s="159"/>
      <c r="B313" s="160"/>
      <c r="C313" s="193" t="s">
        <v>683</v>
      </c>
      <c r="D313" s="191"/>
      <c r="E313" s="192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52"/>
      <c r="Z313" s="152"/>
      <c r="AA313" s="152"/>
      <c r="AB313" s="152"/>
      <c r="AC313" s="152"/>
      <c r="AD313" s="152"/>
      <c r="AE313" s="152"/>
      <c r="AF313" s="152"/>
      <c r="AG313" s="152" t="s">
        <v>237</v>
      </c>
      <c r="AH313" s="152">
        <v>0</v>
      </c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>
      <c r="A314" s="159"/>
      <c r="B314" s="160"/>
      <c r="C314" s="193" t="s">
        <v>684</v>
      </c>
      <c r="D314" s="191"/>
      <c r="E314" s="192">
        <v>11.64</v>
      </c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52"/>
      <c r="Z314" s="152"/>
      <c r="AA314" s="152"/>
      <c r="AB314" s="152"/>
      <c r="AC314" s="152"/>
      <c r="AD314" s="152"/>
      <c r="AE314" s="152"/>
      <c r="AF314" s="152"/>
      <c r="AG314" s="152" t="s">
        <v>237</v>
      </c>
      <c r="AH314" s="152">
        <v>0</v>
      </c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>
      <c r="A315" s="159"/>
      <c r="B315" s="160"/>
      <c r="C315" s="193" t="s">
        <v>685</v>
      </c>
      <c r="D315" s="191"/>
      <c r="E315" s="192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52"/>
      <c r="Z315" s="152"/>
      <c r="AA315" s="152"/>
      <c r="AB315" s="152"/>
      <c r="AC315" s="152"/>
      <c r="AD315" s="152"/>
      <c r="AE315" s="152"/>
      <c r="AF315" s="152"/>
      <c r="AG315" s="152" t="s">
        <v>237</v>
      </c>
      <c r="AH315" s="152">
        <v>0</v>
      </c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outlineLevel="1">
      <c r="A316" s="159"/>
      <c r="B316" s="160"/>
      <c r="C316" s="193" t="s">
        <v>686</v>
      </c>
      <c r="D316" s="191"/>
      <c r="E316" s="192">
        <v>2.46</v>
      </c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52"/>
      <c r="Z316" s="152"/>
      <c r="AA316" s="152"/>
      <c r="AB316" s="152"/>
      <c r="AC316" s="152"/>
      <c r="AD316" s="152"/>
      <c r="AE316" s="152"/>
      <c r="AF316" s="152"/>
      <c r="AG316" s="152" t="s">
        <v>237</v>
      </c>
      <c r="AH316" s="152">
        <v>0</v>
      </c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>
      <c r="A317" s="169">
        <v>51</v>
      </c>
      <c r="B317" s="170" t="s">
        <v>687</v>
      </c>
      <c r="C317" s="186" t="s">
        <v>688</v>
      </c>
      <c r="D317" s="171" t="s">
        <v>252</v>
      </c>
      <c r="E317" s="172">
        <v>10.199999999999999</v>
      </c>
      <c r="F317" s="173"/>
      <c r="G317" s="174">
        <f>ROUND(E317*F317,2)</f>
        <v>0</v>
      </c>
      <c r="H317" s="173">
        <v>0</v>
      </c>
      <c r="I317" s="174">
        <f>ROUND(E317*H317,2)</f>
        <v>0</v>
      </c>
      <c r="J317" s="173">
        <v>789</v>
      </c>
      <c r="K317" s="174">
        <f>ROUND(E317*J317,2)</f>
        <v>8047.8</v>
      </c>
      <c r="L317" s="174">
        <v>21</v>
      </c>
      <c r="M317" s="174">
        <f>G317*(1+L317/100)</f>
        <v>0</v>
      </c>
      <c r="N317" s="174">
        <v>0</v>
      </c>
      <c r="O317" s="174">
        <f>ROUND(E317*N317,2)</f>
        <v>0</v>
      </c>
      <c r="P317" s="174">
        <v>0.187</v>
      </c>
      <c r="Q317" s="174">
        <f>ROUND(E317*P317,2)</f>
        <v>1.91</v>
      </c>
      <c r="R317" s="174" t="s">
        <v>289</v>
      </c>
      <c r="S317" s="174" t="s">
        <v>191</v>
      </c>
      <c r="T317" s="175" t="s">
        <v>191</v>
      </c>
      <c r="U317" s="161">
        <v>1.84</v>
      </c>
      <c r="V317" s="161">
        <f>ROUND(E317*U317,2)</f>
        <v>18.77</v>
      </c>
      <c r="W317" s="161"/>
      <c r="X317" s="161" t="s">
        <v>232</v>
      </c>
      <c r="Y317" s="152"/>
      <c r="Z317" s="152"/>
      <c r="AA317" s="152"/>
      <c r="AB317" s="152"/>
      <c r="AC317" s="152"/>
      <c r="AD317" s="152"/>
      <c r="AE317" s="152"/>
      <c r="AF317" s="152"/>
      <c r="AG317" s="152" t="s">
        <v>233</v>
      </c>
      <c r="AH317" s="152"/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>
      <c r="A318" s="159"/>
      <c r="B318" s="160"/>
      <c r="C318" s="193" t="s">
        <v>689</v>
      </c>
      <c r="D318" s="191"/>
      <c r="E318" s="192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52"/>
      <c r="Z318" s="152"/>
      <c r="AA318" s="152"/>
      <c r="AB318" s="152"/>
      <c r="AC318" s="152"/>
      <c r="AD318" s="152"/>
      <c r="AE318" s="152"/>
      <c r="AF318" s="152"/>
      <c r="AG318" s="152" t="s">
        <v>237</v>
      </c>
      <c r="AH318" s="152">
        <v>0</v>
      </c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>
      <c r="A319" s="159"/>
      <c r="B319" s="160"/>
      <c r="C319" s="193" t="s">
        <v>690</v>
      </c>
      <c r="D319" s="191"/>
      <c r="E319" s="192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52"/>
      <c r="Z319" s="152"/>
      <c r="AA319" s="152"/>
      <c r="AB319" s="152"/>
      <c r="AC319" s="152"/>
      <c r="AD319" s="152"/>
      <c r="AE319" s="152"/>
      <c r="AF319" s="152"/>
      <c r="AG319" s="152" t="s">
        <v>237</v>
      </c>
      <c r="AH319" s="152">
        <v>0</v>
      </c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>
      <c r="A320" s="159"/>
      <c r="B320" s="160"/>
      <c r="C320" s="193" t="s">
        <v>691</v>
      </c>
      <c r="D320" s="191"/>
      <c r="E320" s="192">
        <v>10.199999999999999</v>
      </c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52"/>
      <c r="Z320" s="152"/>
      <c r="AA320" s="152"/>
      <c r="AB320" s="152"/>
      <c r="AC320" s="152"/>
      <c r="AD320" s="152"/>
      <c r="AE320" s="152"/>
      <c r="AF320" s="152"/>
      <c r="AG320" s="152" t="s">
        <v>237</v>
      </c>
      <c r="AH320" s="152">
        <v>0</v>
      </c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>
      <c r="A321" s="169">
        <v>52</v>
      </c>
      <c r="B321" s="170" t="s">
        <v>692</v>
      </c>
      <c r="C321" s="186" t="s">
        <v>693</v>
      </c>
      <c r="D321" s="171" t="s">
        <v>230</v>
      </c>
      <c r="E321" s="172">
        <v>8.8284000000000002</v>
      </c>
      <c r="F321" s="173"/>
      <c r="G321" s="174">
        <f>ROUND(E321*F321,2)</f>
        <v>0</v>
      </c>
      <c r="H321" s="173">
        <v>0</v>
      </c>
      <c r="I321" s="174">
        <f>ROUND(E321*H321,2)</f>
        <v>0</v>
      </c>
      <c r="J321" s="173">
        <v>207</v>
      </c>
      <c r="K321" s="174">
        <f>ROUND(E321*J321,2)</f>
        <v>1827.48</v>
      </c>
      <c r="L321" s="174">
        <v>21</v>
      </c>
      <c r="M321" s="174">
        <f>G321*(1+L321/100)</f>
        <v>0</v>
      </c>
      <c r="N321" s="174">
        <v>0</v>
      </c>
      <c r="O321" s="174">
        <f>ROUND(E321*N321,2)</f>
        <v>0</v>
      </c>
      <c r="P321" s="174">
        <v>5.8999999999999997E-2</v>
      </c>
      <c r="Q321" s="174">
        <f>ROUND(E321*P321,2)</f>
        <v>0.52</v>
      </c>
      <c r="R321" s="174" t="s">
        <v>289</v>
      </c>
      <c r="S321" s="174" t="s">
        <v>191</v>
      </c>
      <c r="T321" s="175" t="s">
        <v>191</v>
      </c>
      <c r="U321" s="161">
        <v>0.59</v>
      </c>
      <c r="V321" s="161">
        <f>ROUND(E321*U321,2)</f>
        <v>5.21</v>
      </c>
      <c r="W321" s="161"/>
      <c r="X321" s="161" t="s">
        <v>232</v>
      </c>
      <c r="Y321" s="152"/>
      <c r="Z321" s="152"/>
      <c r="AA321" s="152"/>
      <c r="AB321" s="152"/>
      <c r="AC321" s="152"/>
      <c r="AD321" s="152"/>
      <c r="AE321" s="152"/>
      <c r="AF321" s="152"/>
      <c r="AG321" s="152" t="s">
        <v>233</v>
      </c>
      <c r="AH321" s="152"/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outlineLevel="1">
      <c r="A322" s="159"/>
      <c r="B322" s="160"/>
      <c r="C322" s="264" t="s">
        <v>694</v>
      </c>
      <c r="D322" s="265"/>
      <c r="E322" s="265"/>
      <c r="F322" s="265"/>
      <c r="G322" s="265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52"/>
      <c r="Z322" s="152"/>
      <c r="AA322" s="152"/>
      <c r="AB322" s="152"/>
      <c r="AC322" s="152"/>
      <c r="AD322" s="152"/>
      <c r="AE322" s="152"/>
      <c r="AF322" s="152"/>
      <c r="AG322" s="152" t="s">
        <v>235</v>
      </c>
      <c r="AH322" s="152"/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76" t="str">
        <f>C322</f>
        <v>bez odstupu, po hrubém vybourání otvorů v jakémkoliv zdivu cihelném, včetně pomocného lešení o výšce podlahy do 1900 mm a pro zatížení do 1,5 kPa  (150 kg/m2),</v>
      </c>
      <c r="BB322" s="152"/>
      <c r="BC322" s="152"/>
      <c r="BD322" s="152"/>
      <c r="BE322" s="152"/>
      <c r="BF322" s="152"/>
      <c r="BG322" s="152"/>
      <c r="BH322" s="152"/>
    </row>
    <row r="323" spans="1:60" outlineLevel="1">
      <c r="A323" s="159"/>
      <c r="B323" s="160"/>
      <c r="C323" s="193" t="s">
        <v>695</v>
      </c>
      <c r="D323" s="191"/>
      <c r="E323" s="192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52"/>
      <c r="Z323" s="152"/>
      <c r="AA323" s="152"/>
      <c r="AB323" s="152"/>
      <c r="AC323" s="152"/>
      <c r="AD323" s="152"/>
      <c r="AE323" s="152"/>
      <c r="AF323" s="152"/>
      <c r="AG323" s="152" t="s">
        <v>237</v>
      </c>
      <c r="AH323" s="152">
        <v>0</v>
      </c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>
      <c r="A324" s="159"/>
      <c r="B324" s="160"/>
      <c r="C324" s="193" t="s">
        <v>696</v>
      </c>
      <c r="D324" s="191"/>
      <c r="E324" s="192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52"/>
      <c r="Z324" s="152"/>
      <c r="AA324" s="152"/>
      <c r="AB324" s="152"/>
      <c r="AC324" s="152"/>
      <c r="AD324" s="152"/>
      <c r="AE324" s="152"/>
      <c r="AF324" s="152"/>
      <c r="AG324" s="152" t="s">
        <v>237</v>
      </c>
      <c r="AH324" s="152">
        <v>0</v>
      </c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>
      <c r="A325" s="159"/>
      <c r="B325" s="160"/>
      <c r="C325" s="193" t="s">
        <v>697</v>
      </c>
      <c r="D325" s="191"/>
      <c r="E325" s="192">
        <v>0.51839999999999997</v>
      </c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52"/>
      <c r="Z325" s="152"/>
      <c r="AA325" s="152"/>
      <c r="AB325" s="152"/>
      <c r="AC325" s="152"/>
      <c r="AD325" s="152"/>
      <c r="AE325" s="152"/>
      <c r="AF325" s="152"/>
      <c r="AG325" s="152" t="s">
        <v>237</v>
      </c>
      <c r="AH325" s="152">
        <v>0</v>
      </c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>
      <c r="A326" s="159"/>
      <c r="B326" s="160"/>
      <c r="C326" s="193" t="s">
        <v>698</v>
      </c>
      <c r="D326" s="191"/>
      <c r="E326" s="192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52"/>
      <c r="Z326" s="152"/>
      <c r="AA326" s="152"/>
      <c r="AB326" s="152"/>
      <c r="AC326" s="152"/>
      <c r="AD326" s="152"/>
      <c r="AE326" s="152"/>
      <c r="AF326" s="152"/>
      <c r="AG326" s="152" t="s">
        <v>237</v>
      </c>
      <c r="AH326" s="152">
        <v>0</v>
      </c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outlineLevel="1">
      <c r="A327" s="159"/>
      <c r="B327" s="160"/>
      <c r="C327" s="193" t="s">
        <v>699</v>
      </c>
      <c r="D327" s="191"/>
      <c r="E327" s="192">
        <v>2.16</v>
      </c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52"/>
      <c r="Z327" s="152"/>
      <c r="AA327" s="152"/>
      <c r="AB327" s="152"/>
      <c r="AC327" s="152"/>
      <c r="AD327" s="152"/>
      <c r="AE327" s="152"/>
      <c r="AF327" s="152"/>
      <c r="AG327" s="152" t="s">
        <v>237</v>
      </c>
      <c r="AH327" s="152">
        <v>0</v>
      </c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  <c r="AY327" s="152"/>
      <c r="AZ327" s="152"/>
      <c r="BA327" s="152"/>
      <c r="BB327" s="152"/>
      <c r="BC327" s="152"/>
      <c r="BD327" s="152"/>
      <c r="BE327" s="152"/>
      <c r="BF327" s="152"/>
      <c r="BG327" s="152"/>
      <c r="BH327" s="152"/>
    </row>
    <row r="328" spans="1:60" outlineLevel="1">
      <c r="A328" s="159"/>
      <c r="B328" s="160"/>
      <c r="C328" s="193" t="s">
        <v>700</v>
      </c>
      <c r="D328" s="191"/>
      <c r="E328" s="192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52"/>
      <c r="Z328" s="152"/>
      <c r="AA328" s="152"/>
      <c r="AB328" s="152"/>
      <c r="AC328" s="152"/>
      <c r="AD328" s="152"/>
      <c r="AE328" s="152"/>
      <c r="AF328" s="152"/>
      <c r="AG328" s="152" t="s">
        <v>237</v>
      </c>
      <c r="AH328" s="152">
        <v>0</v>
      </c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52"/>
      <c r="BB328" s="152"/>
      <c r="BC328" s="152"/>
      <c r="BD328" s="152"/>
      <c r="BE328" s="152"/>
      <c r="BF328" s="152"/>
      <c r="BG328" s="152"/>
      <c r="BH328" s="152"/>
    </row>
    <row r="329" spans="1:60" outlineLevel="1">
      <c r="A329" s="159"/>
      <c r="B329" s="160"/>
      <c r="C329" s="193" t="s">
        <v>701</v>
      </c>
      <c r="D329" s="191"/>
      <c r="E329" s="192">
        <v>4.8</v>
      </c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52"/>
      <c r="Z329" s="152"/>
      <c r="AA329" s="152"/>
      <c r="AB329" s="152"/>
      <c r="AC329" s="152"/>
      <c r="AD329" s="152"/>
      <c r="AE329" s="152"/>
      <c r="AF329" s="152"/>
      <c r="AG329" s="152" t="s">
        <v>237</v>
      </c>
      <c r="AH329" s="152">
        <v>0</v>
      </c>
      <c r="AI329" s="152"/>
      <c r="AJ329" s="152"/>
      <c r="AK329" s="152"/>
      <c r="AL329" s="152"/>
      <c r="AM329" s="152"/>
      <c r="AN329" s="152"/>
      <c r="AO329" s="152"/>
      <c r="AP329" s="152"/>
      <c r="AQ329" s="152"/>
      <c r="AR329" s="152"/>
      <c r="AS329" s="152"/>
      <c r="AT329" s="152"/>
      <c r="AU329" s="152"/>
      <c r="AV329" s="152"/>
      <c r="AW329" s="152"/>
      <c r="AX329" s="152"/>
      <c r="AY329" s="152"/>
      <c r="AZ329" s="152"/>
      <c r="BA329" s="152"/>
      <c r="BB329" s="152"/>
      <c r="BC329" s="152"/>
      <c r="BD329" s="152"/>
      <c r="BE329" s="152"/>
      <c r="BF329" s="152"/>
      <c r="BG329" s="152"/>
      <c r="BH329" s="152"/>
    </row>
    <row r="330" spans="1:60" outlineLevel="1">
      <c r="A330" s="159"/>
      <c r="B330" s="160"/>
      <c r="C330" s="193" t="s">
        <v>702</v>
      </c>
      <c r="D330" s="191"/>
      <c r="E330" s="192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52"/>
      <c r="Z330" s="152"/>
      <c r="AA330" s="152"/>
      <c r="AB330" s="152"/>
      <c r="AC330" s="152"/>
      <c r="AD330" s="152"/>
      <c r="AE330" s="152"/>
      <c r="AF330" s="152"/>
      <c r="AG330" s="152" t="s">
        <v>237</v>
      </c>
      <c r="AH330" s="152">
        <v>0</v>
      </c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outlineLevel="1">
      <c r="A331" s="159"/>
      <c r="B331" s="160"/>
      <c r="C331" s="193" t="s">
        <v>703</v>
      </c>
      <c r="D331" s="191"/>
      <c r="E331" s="192">
        <v>1.35</v>
      </c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52"/>
      <c r="Z331" s="152"/>
      <c r="AA331" s="152"/>
      <c r="AB331" s="152"/>
      <c r="AC331" s="152"/>
      <c r="AD331" s="152"/>
      <c r="AE331" s="152"/>
      <c r="AF331" s="152"/>
      <c r="AG331" s="152" t="s">
        <v>237</v>
      </c>
      <c r="AH331" s="152">
        <v>0</v>
      </c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  <c r="AY331" s="152"/>
      <c r="AZ331" s="152"/>
      <c r="BA331" s="152"/>
      <c r="BB331" s="152"/>
      <c r="BC331" s="152"/>
      <c r="BD331" s="152"/>
      <c r="BE331" s="152"/>
      <c r="BF331" s="152"/>
      <c r="BG331" s="152"/>
      <c r="BH331" s="152"/>
    </row>
    <row r="332" spans="1:60" outlineLevel="1">
      <c r="A332" s="169">
        <v>53</v>
      </c>
      <c r="B332" s="170" t="s">
        <v>704</v>
      </c>
      <c r="C332" s="186" t="s">
        <v>705</v>
      </c>
      <c r="D332" s="171" t="s">
        <v>333</v>
      </c>
      <c r="E332" s="172">
        <v>8</v>
      </c>
      <c r="F332" s="173"/>
      <c r="G332" s="174">
        <f>ROUND(E332*F332,2)</f>
        <v>0</v>
      </c>
      <c r="H332" s="173">
        <v>0</v>
      </c>
      <c r="I332" s="174">
        <f>ROUND(E332*H332,2)</f>
        <v>0</v>
      </c>
      <c r="J332" s="173">
        <v>10.5</v>
      </c>
      <c r="K332" s="174">
        <f>ROUND(E332*J332,2)</f>
        <v>84</v>
      </c>
      <c r="L332" s="174">
        <v>21</v>
      </c>
      <c r="M332" s="174">
        <f>G332*(1+L332/100)</f>
        <v>0</v>
      </c>
      <c r="N332" s="174">
        <v>0</v>
      </c>
      <c r="O332" s="174">
        <f>ROUND(E332*N332,2)</f>
        <v>0</v>
      </c>
      <c r="P332" s="174">
        <v>0</v>
      </c>
      <c r="Q332" s="174">
        <f>ROUND(E332*P332,2)</f>
        <v>0</v>
      </c>
      <c r="R332" s="174" t="s">
        <v>289</v>
      </c>
      <c r="S332" s="174" t="s">
        <v>191</v>
      </c>
      <c r="T332" s="175" t="s">
        <v>191</v>
      </c>
      <c r="U332" s="161">
        <v>0.03</v>
      </c>
      <c r="V332" s="161">
        <f>ROUND(E332*U332,2)</f>
        <v>0.24</v>
      </c>
      <c r="W332" s="161"/>
      <c r="X332" s="161" t="s">
        <v>232</v>
      </c>
      <c r="Y332" s="152"/>
      <c r="Z332" s="152"/>
      <c r="AA332" s="152"/>
      <c r="AB332" s="152"/>
      <c r="AC332" s="152"/>
      <c r="AD332" s="152"/>
      <c r="AE332" s="152"/>
      <c r="AF332" s="152"/>
      <c r="AG332" s="152" t="s">
        <v>233</v>
      </c>
      <c r="AH332" s="152"/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>
      <c r="A333" s="159"/>
      <c r="B333" s="160"/>
      <c r="C333" s="264" t="s">
        <v>706</v>
      </c>
      <c r="D333" s="265"/>
      <c r="E333" s="265"/>
      <c r="F333" s="265"/>
      <c r="G333" s="265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52"/>
      <c r="Z333" s="152"/>
      <c r="AA333" s="152"/>
      <c r="AB333" s="152"/>
      <c r="AC333" s="152"/>
      <c r="AD333" s="152"/>
      <c r="AE333" s="152"/>
      <c r="AF333" s="152"/>
      <c r="AG333" s="152" t="s">
        <v>235</v>
      </c>
      <c r="AH333" s="152"/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>
      <c r="A334" s="159"/>
      <c r="B334" s="160"/>
      <c r="C334" s="193" t="s">
        <v>707</v>
      </c>
      <c r="D334" s="191"/>
      <c r="E334" s="192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52"/>
      <c r="Z334" s="152"/>
      <c r="AA334" s="152"/>
      <c r="AB334" s="152"/>
      <c r="AC334" s="152"/>
      <c r="AD334" s="152"/>
      <c r="AE334" s="152"/>
      <c r="AF334" s="152"/>
      <c r="AG334" s="152" t="s">
        <v>237</v>
      </c>
      <c r="AH334" s="152">
        <v>0</v>
      </c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>
      <c r="A335" s="159"/>
      <c r="B335" s="160"/>
      <c r="C335" s="193" t="s">
        <v>708</v>
      </c>
      <c r="D335" s="191"/>
      <c r="E335" s="192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52"/>
      <c r="Z335" s="152"/>
      <c r="AA335" s="152"/>
      <c r="AB335" s="152"/>
      <c r="AC335" s="152"/>
      <c r="AD335" s="152"/>
      <c r="AE335" s="152"/>
      <c r="AF335" s="152"/>
      <c r="AG335" s="152" t="s">
        <v>237</v>
      </c>
      <c r="AH335" s="152">
        <v>0</v>
      </c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 outlineLevel="1">
      <c r="A336" s="159"/>
      <c r="B336" s="160"/>
      <c r="C336" s="193" t="s">
        <v>79</v>
      </c>
      <c r="D336" s="191"/>
      <c r="E336" s="192">
        <v>4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52"/>
      <c r="Z336" s="152"/>
      <c r="AA336" s="152"/>
      <c r="AB336" s="152"/>
      <c r="AC336" s="152"/>
      <c r="AD336" s="152"/>
      <c r="AE336" s="152"/>
      <c r="AF336" s="152"/>
      <c r="AG336" s="152" t="s">
        <v>237</v>
      </c>
      <c r="AH336" s="152">
        <v>0</v>
      </c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  <c r="AY336" s="152"/>
      <c r="AZ336" s="152"/>
      <c r="BA336" s="152"/>
      <c r="BB336" s="152"/>
      <c r="BC336" s="152"/>
      <c r="BD336" s="152"/>
      <c r="BE336" s="152"/>
      <c r="BF336" s="152"/>
      <c r="BG336" s="152"/>
      <c r="BH336" s="152"/>
    </row>
    <row r="337" spans="1:60" outlineLevel="1">
      <c r="A337" s="159"/>
      <c r="B337" s="160"/>
      <c r="C337" s="193" t="s">
        <v>471</v>
      </c>
      <c r="D337" s="191"/>
      <c r="E337" s="192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52"/>
      <c r="Z337" s="152"/>
      <c r="AA337" s="152"/>
      <c r="AB337" s="152"/>
      <c r="AC337" s="152"/>
      <c r="AD337" s="152"/>
      <c r="AE337" s="152"/>
      <c r="AF337" s="152"/>
      <c r="AG337" s="152" t="s">
        <v>237</v>
      </c>
      <c r="AH337" s="152">
        <v>0</v>
      </c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>
      <c r="A338" s="159"/>
      <c r="B338" s="160"/>
      <c r="C338" s="193" t="s">
        <v>709</v>
      </c>
      <c r="D338" s="191"/>
      <c r="E338" s="192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52"/>
      <c r="Z338" s="152"/>
      <c r="AA338" s="152"/>
      <c r="AB338" s="152"/>
      <c r="AC338" s="152"/>
      <c r="AD338" s="152"/>
      <c r="AE338" s="152"/>
      <c r="AF338" s="152"/>
      <c r="AG338" s="152" t="s">
        <v>237</v>
      </c>
      <c r="AH338" s="152">
        <v>0</v>
      </c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>
      <c r="A339" s="159"/>
      <c r="B339" s="160"/>
      <c r="C339" s="193" t="s">
        <v>79</v>
      </c>
      <c r="D339" s="191"/>
      <c r="E339" s="192">
        <v>4</v>
      </c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52"/>
      <c r="Z339" s="152"/>
      <c r="AA339" s="152"/>
      <c r="AB339" s="152"/>
      <c r="AC339" s="152"/>
      <c r="AD339" s="152"/>
      <c r="AE339" s="152"/>
      <c r="AF339" s="152"/>
      <c r="AG339" s="152" t="s">
        <v>237</v>
      </c>
      <c r="AH339" s="152">
        <v>0</v>
      </c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>
      <c r="A340" s="169">
        <v>54</v>
      </c>
      <c r="B340" s="170" t="s">
        <v>710</v>
      </c>
      <c r="C340" s="186" t="s">
        <v>711</v>
      </c>
      <c r="D340" s="171" t="s">
        <v>333</v>
      </c>
      <c r="E340" s="172">
        <v>10</v>
      </c>
      <c r="F340" s="173"/>
      <c r="G340" s="174">
        <f>ROUND(E340*F340,2)</f>
        <v>0</v>
      </c>
      <c r="H340" s="173">
        <v>0</v>
      </c>
      <c r="I340" s="174">
        <f>ROUND(E340*H340,2)</f>
        <v>0</v>
      </c>
      <c r="J340" s="173">
        <v>17.600000000000001</v>
      </c>
      <c r="K340" s="174">
        <f>ROUND(E340*J340,2)</f>
        <v>176</v>
      </c>
      <c r="L340" s="174">
        <v>21</v>
      </c>
      <c r="M340" s="174">
        <f>G340*(1+L340/100)</f>
        <v>0</v>
      </c>
      <c r="N340" s="174">
        <v>0</v>
      </c>
      <c r="O340" s="174">
        <f>ROUND(E340*N340,2)</f>
        <v>0</v>
      </c>
      <c r="P340" s="174">
        <v>0</v>
      </c>
      <c r="Q340" s="174">
        <f>ROUND(E340*P340,2)</f>
        <v>0</v>
      </c>
      <c r="R340" s="174" t="s">
        <v>289</v>
      </c>
      <c r="S340" s="174" t="s">
        <v>191</v>
      </c>
      <c r="T340" s="175" t="s">
        <v>191</v>
      </c>
      <c r="U340" s="161">
        <v>0.05</v>
      </c>
      <c r="V340" s="161">
        <f>ROUND(E340*U340,2)</f>
        <v>0.5</v>
      </c>
      <c r="W340" s="161"/>
      <c r="X340" s="161" t="s">
        <v>232</v>
      </c>
      <c r="Y340" s="152"/>
      <c r="Z340" s="152"/>
      <c r="AA340" s="152"/>
      <c r="AB340" s="152"/>
      <c r="AC340" s="152"/>
      <c r="AD340" s="152"/>
      <c r="AE340" s="152"/>
      <c r="AF340" s="152"/>
      <c r="AG340" s="152" t="s">
        <v>233</v>
      </c>
      <c r="AH340" s="152"/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outlineLevel="1">
      <c r="A341" s="159"/>
      <c r="B341" s="160"/>
      <c r="C341" s="264" t="s">
        <v>706</v>
      </c>
      <c r="D341" s="265"/>
      <c r="E341" s="265"/>
      <c r="F341" s="265"/>
      <c r="G341" s="265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52"/>
      <c r="Z341" s="152"/>
      <c r="AA341" s="152"/>
      <c r="AB341" s="152"/>
      <c r="AC341" s="152"/>
      <c r="AD341" s="152"/>
      <c r="AE341" s="152"/>
      <c r="AF341" s="152"/>
      <c r="AG341" s="152" t="s">
        <v>235</v>
      </c>
      <c r="AH341" s="152"/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  <c r="AY341" s="152"/>
      <c r="AZ341" s="152"/>
      <c r="BA341" s="152"/>
      <c r="BB341" s="152"/>
      <c r="BC341" s="152"/>
      <c r="BD341" s="152"/>
      <c r="BE341" s="152"/>
      <c r="BF341" s="152"/>
      <c r="BG341" s="152"/>
      <c r="BH341" s="152"/>
    </row>
    <row r="342" spans="1:60" outlineLevel="1">
      <c r="A342" s="159"/>
      <c r="B342" s="160"/>
      <c r="C342" s="193" t="s">
        <v>707</v>
      </c>
      <c r="D342" s="191"/>
      <c r="E342" s="192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52"/>
      <c r="Z342" s="152"/>
      <c r="AA342" s="152"/>
      <c r="AB342" s="152"/>
      <c r="AC342" s="152"/>
      <c r="AD342" s="152"/>
      <c r="AE342" s="152"/>
      <c r="AF342" s="152"/>
      <c r="AG342" s="152" t="s">
        <v>237</v>
      </c>
      <c r="AH342" s="152">
        <v>0</v>
      </c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 outlineLevel="1">
      <c r="A343" s="159"/>
      <c r="B343" s="160"/>
      <c r="C343" s="193" t="s">
        <v>712</v>
      </c>
      <c r="D343" s="191"/>
      <c r="E343" s="192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52"/>
      <c r="Z343" s="152"/>
      <c r="AA343" s="152"/>
      <c r="AB343" s="152"/>
      <c r="AC343" s="152"/>
      <c r="AD343" s="152"/>
      <c r="AE343" s="152"/>
      <c r="AF343" s="152"/>
      <c r="AG343" s="152" t="s">
        <v>237</v>
      </c>
      <c r="AH343" s="152">
        <v>0</v>
      </c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  <c r="AY343" s="152"/>
      <c r="AZ343" s="152"/>
      <c r="BA343" s="152"/>
      <c r="BB343" s="152"/>
      <c r="BC343" s="152"/>
      <c r="BD343" s="152"/>
      <c r="BE343" s="152"/>
      <c r="BF343" s="152"/>
      <c r="BG343" s="152"/>
      <c r="BH343" s="152"/>
    </row>
    <row r="344" spans="1:60" outlineLevel="1">
      <c r="A344" s="159"/>
      <c r="B344" s="160"/>
      <c r="C344" s="193" t="s">
        <v>73</v>
      </c>
      <c r="D344" s="191"/>
      <c r="E344" s="192">
        <v>2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52"/>
      <c r="Z344" s="152"/>
      <c r="AA344" s="152"/>
      <c r="AB344" s="152"/>
      <c r="AC344" s="152"/>
      <c r="AD344" s="152"/>
      <c r="AE344" s="152"/>
      <c r="AF344" s="152"/>
      <c r="AG344" s="152" t="s">
        <v>237</v>
      </c>
      <c r="AH344" s="152">
        <v>0</v>
      </c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outlineLevel="1">
      <c r="A345" s="159"/>
      <c r="B345" s="160"/>
      <c r="C345" s="193" t="s">
        <v>713</v>
      </c>
      <c r="D345" s="191"/>
      <c r="E345" s="192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52"/>
      <c r="Z345" s="152"/>
      <c r="AA345" s="152"/>
      <c r="AB345" s="152"/>
      <c r="AC345" s="152"/>
      <c r="AD345" s="152"/>
      <c r="AE345" s="152"/>
      <c r="AF345" s="152"/>
      <c r="AG345" s="152" t="s">
        <v>237</v>
      </c>
      <c r="AH345" s="152">
        <v>0</v>
      </c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>
      <c r="A346" s="159"/>
      <c r="B346" s="160"/>
      <c r="C346" s="193" t="s">
        <v>71</v>
      </c>
      <c r="D346" s="191"/>
      <c r="E346" s="192">
        <v>1</v>
      </c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52"/>
      <c r="Z346" s="152"/>
      <c r="AA346" s="152"/>
      <c r="AB346" s="152"/>
      <c r="AC346" s="152"/>
      <c r="AD346" s="152"/>
      <c r="AE346" s="152"/>
      <c r="AF346" s="152"/>
      <c r="AG346" s="152" t="s">
        <v>237</v>
      </c>
      <c r="AH346" s="152">
        <v>0</v>
      </c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>
      <c r="A347" s="159"/>
      <c r="B347" s="160"/>
      <c r="C347" s="193" t="s">
        <v>714</v>
      </c>
      <c r="D347" s="191"/>
      <c r="E347" s="192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2"/>
      <c r="Z347" s="152"/>
      <c r="AA347" s="152"/>
      <c r="AB347" s="152"/>
      <c r="AC347" s="152"/>
      <c r="AD347" s="152"/>
      <c r="AE347" s="152"/>
      <c r="AF347" s="152"/>
      <c r="AG347" s="152" t="s">
        <v>237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 outlineLevel="1">
      <c r="A348" s="159"/>
      <c r="B348" s="160"/>
      <c r="C348" s="193" t="s">
        <v>71</v>
      </c>
      <c r="D348" s="191"/>
      <c r="E348" s="192">
        <v>1</v>
      </c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52"/>
      <c r="Z348" s="152"/>
      <c r="AA348" s="152"/>
      <c r="AB348" s="152"/>
      <c r="AC348" s="152"/>
      <c r="AD348" s="152"/>
      <c r="AE348" s="152"/>
      <c r="AF348" s="152"/>
      <c r="AG348" s="152" t="s">
        <v>237</v>
      </c>
      <c r="AH348" s="152">
        <v>0</v>
      </c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  <c r="AY348" s="152"/>
      <c r="AZ348" s="152"/>
      <c r="BA348" s="152"/>
      <c r="BB348" s="152"/>
      <c r="BC348" s="152"/>
      <c r="BD348" s="152"/>
      <c r="BE348" s="152"/>
      <c r="BF348" s="152"/>
      <c r="BG348" s="152"/>
      <c r="BH348" s="152"/>
    </row>
    <row r="349" spans="1:60" outlineLevel="1">
      <c r="A349" s="159"/>
      <c r="B349" s="160"/>
      <c r="C349" s="193" t="s">
        <v>715</v>
      </c>
      <c r="D349" s="191"/>
      <c r="E349" s="192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52"/>
      <c r="Z349" s="152"/>
      <c r="AA349" s="152"/>
      <c r="AB349" s="152"/>
      <c r="AC349" s="152"/>
      <c r="AD349" s="152"/>
      <c r="AE349" s="152"/>
      <c r="AF349" s="152"/>
      <c r="AG349" s="152" t="s">
        <v>237</v>
      </c>
      <c r="AH349" s="152">
        <v>0</v>
      </c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  <c r="AY349" s="152"/>
      <c r="AZ349" s="152"/>
      <c r="BA349" s="152"/>
      <c r="BB349" s="152"/>
      <c r="BC349" s="152"/>
      <c r="BD349" s="152"/>
      <c r="BE349" s="152"/>
      <c r="BF349" s="152"/>
      <c r="BG349" s="152"/>
      <c r="BH349" s="152"/>
    </row>
    <row r="350" spans="1:60" outlineLevel="1">
      <c r="A350" s="159"/>
      <c r="B350" s="160"/>
      <c r="C350" s="193" t="s">
        <v>73</v>
      </c>
      <c r="D350" s="191"/>
      <c r="E350" s="192">
        <v>2</v>
      </c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52"/>
      <c r="Z350" s="152"/>
      <c r="AA350" s="152"/>
      <c r="AB350" s="152"/>
      <c r="AC350" s="152"/>
      <c r="AD350" s="152"/>
      <c r="AE350" s="152"/>
      <c r="AF350" s="152"/>
      <c r="AG350" s="152" t="s">
        <v>237</v>
      </c>
      <c r="AH350" s="152">
        <v>0</v>
      </c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  <c r="AY350" s="152"/>
      <c r="AZ350" s="152"/>
      <c r="BA350" s="152"/>
      <c r="BB350" s="152"/>
      <c r="BC350" s="152"/>
      <c r="BD350" s="152"/>
      <c r="BE350" s="152"/>
      <c r="BF350" s="152"/>
      <c r="BG350" s="152"/>
      <c r="BH350" s="152"/>
    </row>
    <row r="351" spans="1:60" outlineLevel="1">
      <c r="A351" s="159"/>
      <c r="B351" s="160"/>
      <c r="C351" s="193" t="s">
        <v>716</v>
      </c>
      <c r="D351" s="191"/>
      <c r="E351" s="192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52"/>
      <c r="Z351" s="152"/>
      <c r="AA351" s="152"/>
      <c r="AB351" s="152"/>
      <c r="AC351" s="152"/>
      <c r="AD351" s="152"/>
      <c r="AE351" s="152"/>
      <c r="AF351" s="152"/>
      <c r="AG351" s="152" t="s">
        <v>237</v>
      </c>
      <c r="AH351" s="152">
        <v>0</v>
      </c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  <c r="AY351" s="152"/>
      <c r="AZ351" s="152"/>
      <c r="BA351" s="152"/>
      <c r="BB351" s="152"/>
      <c r="BC351" s="152"/>
      <c r="BD351" s="152"/>
      <c r="BE351" s="152"/>
      <c r="BF351" s="152"/>
      <c r="BG351" s="152"/>
      <c r="BH351" s="152"/>
    </row>
    <row r="352" spans="1:60" outlineLevel="1">
      <c r="A352" s="159"/>
      <c r="B352" s="160"/>
      <c r="C352" s="193" t="s">
        <v>717</v>
      </c>
      <c r="D352" s="191"/>
      <c r="E352" s="192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52"/>
      <c r="Z352" s="152"/>
      <c r="AA352" s="152"/>
      <c r="AB352" s="152"/>
      <c r="AC352" s="152"/>
      <c r="AD352" s="152"/>
      <c r="AE352" s="152"/>
      <c r="AF352" s="152"/>
      <c r="AG352" s="152" t="s">
        <v>237</v>
      </c>
      <c r="AH352" s="152">
        <v>0</v>
      </c>
      <c r="AI352" s="152"/>
      <c r="AJ352" s="152"/>
      <c r="AK352" s="152"/>
      <c r="AL352" s="152"/>
      <c r="AM352" s="152"/>
      <c r="AN352" s="152"/>
      <c r="AO352" s="152"/>
      <c r="AP352" s="152"/>
      <c r="AQ352" s="152"/>
      <c r="AR352" s="152"/>
      <c r="AS352" s="152"/>
      <c r="AT352" s="152"/>
      <c r="AU352" s="152"/>
      <c r="AV352" s="152"/>
      <c r="AW352" s="152"/>
      <c r="AX352" s="152"/>
      <c r="AY352" s="152"/>
      <c r="AZ352" s="152"/>
      <c r="BA352" s="152"/>
      <c r="BB352" s="152"/>
      <c r="BC352" s="152"/>
      <c r="BD352" s="152"/>
      <c r="BE352" s="152"/>
      <c r="BF352" s="152"/>
      <c r="BG352" s="152"/>
      <c r="BH352" s="152"/>
    </row>
    <row r="353" spans="1:60" outlineLevel="1">
      <c r="A353" s="159"/>
      <c r="B353" s="160"/>
      <c r="C353" s="193" t="s">
        <v>718</v>
      </c>
      <c r="D353" s="191"/>
      <c r="E353" s="192">
        <v>4</v>
      </c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52"/>
      <c r="Z353" s="152"/>
      <c r="AA353" s="152"/>
      <c r="AB353" s="152"/>
      <c r="AC353" s="152"/>
      <c r="AD353" s="152"/>
      <c r="AE353" s="152"/>
      <c r="AF353" s="152"/>
      <c r="AG353" s="152" t="s">
        <v>237</v>
      </c>
      <c r="AH353" s="152">
        <v>0</v>
      </c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  <c r="AY353" s="152"/>
      <c r="AZ353" s="152"/>
      <c r="BA353" s="152"/>
      <c r="BB353" s="152"/>
      <c r="BC353" s="152"/>
      <c r="BD353" s="152"/>
      <c r="BE353" s="152"/>
      <c r="BF353" s="152"/>
      <c r="BG353" s="152"/>
      <c r="BH353" s="152"/>
    </row>
    <row r="354" spans="1:60" outlineLevel="1">
      <c r="A354" s="169">
        <v>55</v>
      </c>
      <c r="B354" s="170" t="s">
        <v>719</v>
      </c>
      <c r="C354" s="186" t="s">
        <v>720</v>
      </c>
      <c r="D354" s="171" t="s">
        <v>230</v>
      </c>
      <c r="E354" s="172">
        <v>0.80640000000000001</v>
      </c>
      <c r="F354" s="173"/>
      <c r="G354" s="174">
        <f>ROUND(E354*F354,2)</f>
        <v>0</v>
      </c>
      <c r="H354" s="173">
        <v>58.28</v>
      </c>
      <c r="I354" s="174">
        <f>ROUND(E354*H354,2)</f>
        <v>47</v>
      </c>
      <c r="J354" s="173">
        <v>377.72</v>
      </c>
      <c r="K354" s="174">
        <f>ROUND(E354*J354,2)</f>
        <v>304.58999999999997</v>
      </c>
      <c r="L354" s="174">
        <v>21</v>
      </c>
      <c r="M354" s="174">
        <f>G354*(1+L354/100)</f>
        <v>0</v>
      </c>
      <c r="N354" s="174">
        <v>2.1900000000000001E-3</v>
      </c>
      <c r="O354" s="174">
        <f>ROUND(E354*N354,2)</f>
        <v>0</v>
      </c>
      <c r="P354" s="174">
        <v>7.4999999999999997E-2</v>
      </c>
      <c r="Q354" s="174">
        <f>ROUND(E354*P354,2)</f>
        <v>0.06</v>
      </c>
      <c r="R354" s="174" t="s">
        <v>289</v>
      </c>
      <c r="S354" s="174" t="s">
        <v>191</v>
      </c>
      <c r="T354" s="175" t="s">
        <v>191</v>
      </c>
      <c r="U354" s="161">
        <v>0.96</v>
      </c>
      <c r="V354" s="161">
        <f>ROUND(E354*U354,2)</f>
        <v>0.77</v>
      </c>
      <c r="W354" s="161"/>
      <c r="X354" s="161" t="s">
        <v>232</v>
      </c>
      <c r="Y354" s="152"/>
      <c r="Z354" s="152"/>
      <c r="AA354" s="152"/>
      <c r="AB354" s="152"/>
      <c r="AC354" s="152"/>
      <c r="AD354" s="152"/>
      <c r="AE354" s="152"/>
      <c r="AF354" s="152"/>
      <c r="AG354" s="152" t="s">
        <v>233</v>
      </c>
      <c r="AH354" s="152"/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152"/>
      <c r="BD354" s="152"/>
      <c r="BE354" s="152"/>
      <c r="BF354" s="152"/>
      <c r="BG354" s="152"/>
      <c r="BH354" s="152"/>
    </row>
    <row r="355" spans="1:60" outlineLevel="1">
      <c r="A355" s="159"/>
      <c r="B355" s="160"/>
      <c r="C355" s="264" t="s">
        <v>721</v>
      </c>
      <c r="D355" s="265"/>
      <c r="E355" s="265"/>
      <c r="F355" s="265"/>
      <c r="G355" s="265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52"/>
      <c r="Z355" s="152"/>
      <c r="AA355" s="152"/>
      <c r="AB355" s="152"/>
      <c r="AC355" s="152"/>
      <c r="AD355" s="152"/>
      <c r="AE355" s="152"/>
      <c r="AF355" s="152"/>
      <c r="AG355" s="152" t="s">
        <v>235</v>
      </c>
      <c r="AH355" s="152"/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  <c r="AY355" s="152"/>
      <c r="AZ355" s="152"/>
      <c r="BA355" s="152"/>
      <c r="BB355" s="152"/>
      <c r="BC355" s="152"/>
      <c r="BD355" s="152"/>
      <c r="BE355" s="152"/>
      <c r="BF355" s="152"/>
      <c r="BG355" s="152"/>
      <c r="BH355" s="152"/>
    </row>
    <row r="356" spans="1:60" outlineLevel="1">
      <c r="A356" s="159"/>
      <c r="B356" s="160"/>
      <c r="C356" s="193" t="s">
        <v>707</v>
      </c>
      <c r="D356" s="191"/>
      <c r="E356" s="192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52"/>
      <c r="Z356" s="152"/>
      <c r="AA356" s="152"/>
      <c r="AB356" s="152"/>
      <c r="AC356" s="152"/>
      <c r="AD356" s="152"/>
      <c r="AE356" s="152"/>
      <c r="AF356" s="152"/>
      <c r="AG356" s="152" t="s">
        <v>237</v>
      </c>
      <c r="AH356" s="152">
        <v>0</v>
      </c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152"/>
      <c r="BD356" s="152"/>
      <c r="BE356" s="152"/>
      <c r="BF356" s="152"/>
      <c r="BG356" s="152"/>
      <c r="BH356" s="152"/>
    </row>
    <row r="357" spans="1:60" outlineLevel="1">
      <c r="A357" s="159"/>
      <c r="B357" s="160"/>
      <c r="C357" s="193" t="s">
        <v>722</v>
      </c>
      <c r="D357" s="191"/>
      <c r="E357" s="192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52"/>
      <c r="Z357" s="152"/>
      <c r="AA357" s="152"/>
      <c r="AB357" s="152"/>
      <c r="AC357" s="152"/>
      <c r="AD357" s="152"/>
      <c r="AE357" s="152"/>
      <c r="AF357" s="152"/>
      <c r="AG357" s="152" t="s">
        <v>237</v>
      </c>
      <c r="AH357" s="152">
        <v>0</v>
      </c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  <c r="AY357" s="152"/>
      <c r="AZ357" s="152"/>
      <c r="BA357" s="152"/>
      <c r="BB357" s="152"/>
      <c r="BC357" s="152"/>
      <c r="BD357" s="152"/>
      <c r="BE357" s="152"/>
      <c r="BF357" s="152"/>
      <c r="BG357" s="152"/>
      <c r="BH357" s="152"/>
    </row>
    <row r="358" spans="1:60" outlineLevel="1">
      <c r="A358" s="159"/>
      <c r="B358" s="160"/>
      <c r="C358" s="193" t="s">
        <v>723</v>
      </c>
      <c r="D358" s="191"/>
      <c r="E358" s="192">
        <v>0.80640000000000001</v>
      </c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2"/>
      <c r="Z358" s="152"/>
      <c r="AA358" s="152"/>
      <c r="AB358" s="152"/>
      <c r="AC358" s="152"/>
      <c r="AD358" s="152"/>
      <c r="AE358" s="152"/>
      <c r="AF358" s="152"/>
      <c r="AG358" s="152" t="s">
        <v>237</v>
      </c>
      <c r="AH358" s="152">
        <v>0</v>
      </c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  <c r="AY358" s="152"/>
      <c r="AZ358" s="152"/>
      <c r="BA358" s="152"/>
      <c r="BB358" s="152"/>
      <c r="BC358" s="152"/>
      <c r="BD358" s="152"/>
      <c r="BE358" s="152"/>
      <c r="BF358" s="152"/>
      <c r="BG358" s="152"/>
      <c r="BH358" s="152"/>
    </row>
    <row r="359" spans="1:60" outlineLevel="1">
      <c r="A359" s="169">
        <v>56</v>
      </c>
      <c r="B359" s="170" t="s">
        <v>724</v>
      </c>
      <c r="C359" s="186" t="s">
        <v>725</v>
      </c>
      <c r="D359" s="171" t="s">
        <v>230</v>
      </c>
      <c r="E359" s="172">
        <v>5.968</v>
      </c>
      <c r="F359" s="173"/>
      <c r="G359" s="174">
        <f>ROUND(E359*F359,2)</f>
        <v>0</v>
      </c>
      <c r="H359" s="173">
        <v>24.45</v>
      </c>
      <c r="I359" s="174">
        <f>ROUND(E359*H359,2)</f>
        <v>145.91999999999999</v>
      </c>
      <c r="J359" s="173">
        <v>183.05</v>
      </c>
      <c r="K359" s="174">
        <f>ROUND(E359*J359,2)</f>
        <v>1092.44</v>
      </c>
      <c r="L359" s="174">
        <v>21</v>
      </c>
      <c r="M359" s="174">
        <f>G359*(1+L359/100)</f>
        <v>0</v>
      </c>
      <c r="N359" s="174">
        <v>9.2000000000000003E-4</v>
      </c>
      <c r="O359" s="174">
        <f>ROUND(E359*N359,2)</f>
        <v>0.01</v>
      </c>
      <c r="P359" s="174">
        <v>5.3999999999999999E-2</v>
      </c>
      <c r="Q359" s="174">
        <f>ROUND(E359*P359,2)</f>
        <v>0.32</v>
      </c>
      <c r="R359" s="174" t="s">
        <v>289</v>
      </c>
      <c r="S359" s="174" t="s">
        <v>191</v>
      </c>
      <c r="T359" s="175" t="s">
        <v>191</v>
      </c>
      <c r="U359" s="161">
        <v>0.47</v>
      </c>
      <c r="V359" s="161">
        <f>ROUND(E359*U359,2)</f>
        <v>2.8</v>
      </c>
      <c r="W359" s="161"/>
      <c r="X359" s="161" t="s">
        <v>232</v>
      </c>
      <c r="Y359" s="152"/>
      <c r="Z359" s="152"/>
      <c r="AA359" s="152"/>
      <c r="AB359" s="152"/>
      <c r="AC359" s="152"/>
      <c r="AD359" s="152"/>
      <c r="AE359" s="152"/>
      <c r="AF359" s="152"/>
      <c r="AG359" s="152" t="s">
        <v>233</v>
      </c>
      <c r="AH359" s="152"/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  <c r="AY359" s="152"/>
      <c r="AZ359" s="152"/>
      <c r="BA359" s="152"/>
      <c r="BB359" s="152"/>
      <c r="BC359" s="152"/>
      <c r="BD359" s="152"/>
      <c r="BE359" s="152"/>
      <c r="BF359" s="152"/>
      <c r="BG359" s="152"/>
      <c r="BH359" s="152"/>
    </row>
    <row r="360" spans="1:60" outlineLevel="1">
      <c r="A360" s="159"/>
      <c r="B360" s="160"/>
      <c r="C360" s="264" t="s">
        <v>721</v>
      </c>
      <c r="D360" s="265"/>
      <c r="E360" s="265"/>
      <c r="F360" s="265"/>
      <c r="G360" s="265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52"/>
      <c r="Z360" s="152"/>
      <c r="AA360" s="152"/>
      <c r="AB360" s="152"/>
      <c r="AC360" s="152"/>
      <c r="AD360" s="152"/>
      <c r="AE360" s="152"/>
      <c r="AF360" s="152"/>
      <c r="AG360" s="152" t="s">
        <v>235</v>
      </c>
      <c r="AH360" s="152"/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  <c r="AY360" s="152"/>
      <c r="AZ360" s="152"/>
      <c r="BA360" s="152"/>
      <c r="BB360" s="152"/>
      <c r="BC360" s="152"/>
      <c r="BD360" s="152"/>
      <c r="BE360" s="152"/>
      <c r="BF360" s="152"/>
      <c r="BG360" s="152"/>
      <c r="BH360" s="152"/>
    </row>
    <row r="361" spans="1:60" outlineLevel="1">
      <c r="A361" s="159"/>
      <c r="B361" s="160"/>
      <c r="C361" s="193" t="s">
        <v>471</v>
      </c>
      <c r="D361" s="191"/>
      <c r="E361" s="192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52"/>
      <c r="Z361" s="152"/>
      <c r="AA361" s="152"/>
      <c r="AB361" s="152"/>
      <c r="AC361" s="152"/>
      <c r="AD361" s="152"/>
      <c r="AE361" s="152"/>
      <c r="AF361" s="152"/>
      <c r="AG361" s="152" t="s">
        <v>237</v>
      </c>
      <c r="AH361" s="152">
        <v>0</v>
      </c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  <c r="AY361" s="152"/>
      <c r="AZ361" s="152"/>
      <c r="BA361" s="152"/>
      <c r="BB361" s="152"/>
      <c r="BC361" s="152"/>
      <c r="BD361" s="152"/>
      <c r="BE361" s="152"/>
      <c r="BF361" s="152"/>
      <c r="BG361" s="152"/>
      <c r="BH361" s="152"/>
    </row>
    <row r="362" spans="1:60" outlineLevel="1">
      <c r="A362" s="159"/>
      <c r="B362" s="160"/>
      <c r="C362" s="193" t="s">
        <v>726</v>
      </c>
      <c r="D362" s="191"/>
      <c r="E362" s="192">
        <v>5.968</v>
      </c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52"/>
      <c r="Z362" s="152"/>
      <c r="AA362" s="152"/>
      <c r="AB362" s="152"/>
      <c r="AC362" s="152"/>
      <c r="AD362" s="152"/>
      <c r="AE362" s="152"/>
      <c r="AF362" s="152"/>
      <c r="AG362" s="152" t="s">
        <v>237</v>
      </c>
      <c r="AH362" s="152">
        <v>0</v>
      </c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  <c r="AY362" s="152"/>
      <c r="AZ362" s="152"/>
      <c r="BA362" s="152"/>
      <c r="BB362" s="152"/>
      <c r="BC362" s="152"/>
      <c r="BD362" s="152"/>
      <c r="BE362" s="152"/>
      <c r="BF362" s="152"/>
      <c r="BG362" s="152"/>
      <c r="BH362" s="152"/>
    </row>
    <row r="363" spans="1:60" ht="24" outlineLevel="1">
      <c r="A363" s="169">
        <v>57</v>
      </c>
      <c r="B363" s="170" t="s">
        <v>727</v>
      </c>
      <c r="C363" s="186" t="s">
        <v>728</v>
      </c>
      <c r="D363" s="171" t="s">
        <v>230</v>
      </c>
      <c r="E363" s="172">
        <v>7.88</v>
      </c>
      <c r="F363" s="173"/>
      <c r="G363" s="174">
        <f>ROUND(E363*F363,2)</f>
        <v>0</v>
      </c>
      <c r="H363" s="173">
        <v>31.09</v>
      </c>
      <c r="I363" s="174">
        <f>ROUND(E363*H363,2)</f>
        <v>244.99</v>
      </c>
      <c r="J363" s="173">
        <v>367.41</v>
      </c>
      <c r="K363" s="174">
        <f>ROUND(E363*J363,2)</f>
        <v>2895.19</v>
      </c>
      <c r="L363" s="174">
        <v>21</v>
      </c>
      <c r="M363" s="174">
        <f>G363*(1+L363/100)</f>
        <v>0</v>
      </c>
      <c r="N363" s="174">
        <v>1.17E-3</v>
      </c>
      <c r="O363" s="174">
        <f>ROUND(E363*N363,2)</f>
        <v>0.01</v>
      </c>
      <c r="P363" s="174">
        <v>7.5999999999999998E-2</v>
      </c>
      <c r="Q363" s="174">
        <f>ROUND(E363*P363,2)</f>
        <v>0.6</v>
      </c>
      <c r="R363" s="174" t="s">
        <v>289</v>
      </c>
      <c r="S363" s="174" t="s">
        <v>191</v>
      </c>
      <c r="T363" s="175" t="s">
        <v>191</v>
      </c>
      <c r="U363" s="161">
        <v>0.94</v>
      </c>
      <c r="V363" s="161">
        <f>ROUND(E363*U363,2)</f>
        <v>7.41</v>
      </c>
      <c r="W363" s="161"/>
      <c r="X363" s="161" t="s">
        <v>232</v>
      </c>
      <c r="Y363" s="152"/>
      <c r="Z363" s="152"/>
      <c r="AA363" s="152"/>
      <c r="AB363" s="152"/>
      <c r="AC363" s="152"/>
      <c r="AD363" s="152"/>
      <c r="AE363" s="152"/>
      <c r="AF363" s="152"/>
      <c r="AG363" s="152" t="s">
        <v>233</v>
      </c>
      <c r="AH363" s="152"/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  <c r="AY363" s="152"/>
      <c r="AZ363" s="152"/>
      <c r="BA363" s="152"/>
      <c r="BB363" s="152"/>
      <c r="BC363" s="152"/>
      <c r="BD363" s="152"/>
      <c r="BE363" s="152"/>
      <c r="BF363" s="152"/>
      <c r="BG363" s="152"/>
      <c r="BH363" s="152"/>
    </row>
    <row r="364" spans="1:60" outlineLevel="1">
      <c r="A364" s="159"/>
      <c r="B364" s="160"/>
      <c r="C364" s="193" t="s">
        <v>707</v>
      </c>
      <c r="D364" s="191"/>
      <c r="E364" s="192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52"/>
      <c r="Z364" s="152"/>
      <c r="AA364" s="152"/>
      <c r="AB364" s="152"/>
      <c r="AC364" s="152"/>
      <c r="AD364" s="152"/>
      <c r="AE364" s="152"/>
      <c r="AF364" s="152"/>
      <c r="AG364" s="152" t="s">
        <v>237</v>
      </c>
      <c r="AH364" s="152">
        <v>0</v>
      </c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  <c r="AY364" s="152"/>
      <c r="AZ364" s="152"/>
      <c r="BA364" s="152"/>
      <c r="BB364" s="152"/>
      <c r="BC364" s="152"/>
      <c r="BD364" s="152"/>
      <c r="BE364" s="152"/>
      <c r="BF364" s="152"/>
      <c r="BG364" s="152"/>
      <c r="BH364" s="152"/>
    </row>
    <row r="365" spans="1:60" outlineLevel="1">
      <c r="A365" s="159"/>
      <c r="B365" s="160"/>
      <c r="C365" s="193" t="s">
        <v>729</v>
      </c>
      <c r="D365" s="191"/>
      <c r="E365" s="192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52"/>
      <c r="Z365" s="152"/>
      <c r="AA365" s="152"/>
      <c r="AB365" s="152"/>
      <c r="AC365" s="152"/>
      <c r="AD365" s="152"/>
      <c r="AE365" s="152"/>
      <c r="AF365" s="152"/>
      <c r="AG365" s="152" t="s">
        <v>237</v>
      </c>
      <c r="AH365" s="152">
        <v>0</v>
      </c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  <c r="AY365" s="152"/>
      <c r="AZ365" s="152"/>
      <c r="BA365" s="152"/>
      <c r="BB365" s="152"/>
      <c r="BC365" s="152"/>
      <c r="BD365" s="152"/>
      <c r="BE365" s="152"/>
      <c r="BF365" s="152"/>
      <c r="BG365" s="152"/>
      <c r="BH365" s="152"/>
    </row>
    <row r="366" spans="1:60" outlineLevel="1">
      <c r="A366" s="159"/>
      <c r="B366" s="160"/>
      <c r="C366" s="193" t="s">
        <v>730</v>
      </c>
      <c r="D366" s="191"/>
      <c r="E366" s="192">
        <v>3.1520000000000001</v>
      </c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52"/>
      <c r="Z366" s="152"/>
      <c r="AA366" s="152"/>
      <c r="AB366" s="152"/>
      <c r="AC366" s="152"/>
      <c r="AD366" s="152"/>
      <c r="AE366" s="152"/>
      <c r="AF366" s="152"/>
      <c r="AG366" s="152" t="s">
        <v>237</v>
      </c>
      <c r="AH366" s="152">
        <v>0</v>
      </c>
      <c r="AI366" s="152"/>
      <c r="AJ366" s="152"/>
      <c r="AK366" s="152"/>
      <c r="AL366" s="152"/>
      <c r="AM366" s="152"/>
      <c r="AN366" s="152"/>
      <c r="AO366" s="152"/>
      <c r="AP366" s="152"/>
      <c r="AQ366" s="152"/>
      <c r="AR366" s="152"/>
      <c r="AS366" s="152"/>
      <c r="AT366" s="152"/>
      <c r="AU366" s="152"/>
      <c r="AV366" s="152"/>
      <c r="AW366" s="152"/>
      <c r="AX366" s="152"/>
      <c r="AY366" s="152"/>
      <c r="AZ366" s="152"/>
      <c r="BA366" s="152"/>
      <c r="BB366" s="152"/>
      <c r="BC366" s="152"/>
      <c r="BD366" s="152"/>
      <c r="BE366" s="152"/>
      <c r="BF366" s="152"/>
      <c r="BG366" s="152"/>
      <c r="BH366" s="152"/>
    </row>
    <row r="367" spans="1:60" outlineLevel="1">
      <c r="A367" s="159"/>
      <c r="B367" s="160"/>
      <c r="C367" s="193" t="s">
        <v>731</v>
      </c>
      <c r="D367" s="191"/>
      <c r="E367" s="192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52"/>
      <c r="Z367" s="152"/>
      <c r="AA367" s="152"/>
      <c r="AB367" s="152"/>
      <c r="AC367" s="152"/>
      <c r="AD367" s="152"/>
      <c r="AE367" s="152"/>
      <c r="AF367" s="152"/>
      <c r="AG367" s="152" t="s">
        <v>237</v>
      </c>
      <c r="AH367" s="152">
        <v>0</v>
      </c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  <c r="AY367" s="152"/>
      <c r="AZ367" s="152"/>
      <c r="BA367" s="152"/>
      <c r="BB367" s="152"/>
      <c r="BC367" s="152"/>
      <c r="BD367" s="152"/>
      <c r="BE367" s="152"/>
      <c r="BF367" s="152"/>
      <c r="BG367" s="152"/>
      <c r="BH367" s="152"/>
    </row>
    <row r="368" spans="1:60" outlineLevel="1">
      <c r="A368" s="159"/>
      <c r="B368" s="160"/>
      <c r="C368" s="193" t="s">
        <v>732</v>
      </c>
      <c r="D368" s="191"/>
      <c r="E368" s="192">
        <v>2.3639999999999999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52"/>
      <c r="Z368" s="152"/>
      <c r="AA368" s="152"/>
      <c r="AB368" s="152"/>
      <c r="AC368" s="152"/>
      <c r="AD368" s="152"/>
      <c r="AE368" s="152"/>
      <c r="AF368" s="152"/>
      <c r="AG368" s="152" t="s">
        <v>237</v>
      </c>
      <c r="AH368" s="152">
        <v>0</v>
      </c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  <c r="AY368" s="152"/>
      <c r="AZ368" s="152"/>
      <c r="BA368" s="152"/>
      <c r="BB368" s="152"/>
      <c r="BC368" s="152"/>
      <c r="BD368" s="152"/>
      <c r="BE368" s="152"/>
      <c r="BF368" s="152"/>
      <c r="BG368" s="152"/>
      <c r="BH368" s="152"/>
    </row>
    <row r="369" spans="1:60" outlineLevel="1">
      <c r="A369" s="159"/>
      <c r="B369" s="160"/>
      <c r="C369" s="193" t="s">
        <v>733</v>
      </c>
      <c r="D369" s="191"/>
      <c r="E369" s="192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52"/>
      <c r="Z369" s="152"/>
      <c r="AA369" s="152"/>
      <c r="AB369" s="152"/>
      <c r="AC369" s="152"/>
      <c r="AD369" s="152"/>
      <c r="AE369" s="152"/>
      <c r="AF369" s="152"/>
      <c r="AG369" s="152" t="s">
        <v>237</v>
      </c>
      <c r="AH369" s="152">
        <v>0</v>
      </c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  <c r="AY369" s="152"/>
      <c r="AZ369" s="152"/>
      <c r="BA369" s="152"/>
      <c r="BB369" s="152"/>
      <c r="BC369" s="152"/>
      <c r="BD369" s="152"/>
      <c r="BE369" s="152"/>
      <c r="BF369" s="152"/>
      <c r="BG369" s="152"/>
      <c r="BH369" s="152"/>
    </row>
    <row r="370" spans="1:60" outlineLevel="1">
      <c r="A370" s="159"/>
      <c r="B370" s="160"/>
      <c r="C370" s="193" t="s">
        <v>732</v>
      </c>
      <c r="D370" s="191"/>
      <c r="E370" s="192">
        <v>2.3639999999999999</v>
      </c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52"/>
      <c r="Z370" s="152"/>
      <c r="AA370" s="152"/>
      <c r="AB370" s="152"/>
      <c r="AC370" s="152"/>
      <c r="AD370" s="152"/>
      <c r="AE370" s="152"/>
      <c r="AF370" s="152"/>
      <c r="AG370" s="152" t="s">
        <v>237</v>
      </c>
      <c r="AH370" s="152">
        <v>0</v>
      </c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  <c r="AY370" s="152"/>
      <c r="AZ370" s="152"/>
      <c r="BA370" s="152"/>
      <c r="BB370" s="152"/>
      <c r="BC370" s="152"/>
      <c r="BD370" s="152"/>
      <c r="BE370" s="152"/>
      <c r="BF370" s="152"/>
      <c r="BG370" s="152"/>
      <c r="BH370" s="152"/>
    </row>
    <row r="371" spans="1:60" ht="24" outlineLevel="1">
      <c r="A371" s="169">
        <v>58</v>
      </c>
      <c r="B371" s="170" t="s">
        <v>734</v>
      </c>
      <c r="C371" s="186" t="s">
        <v>735</v>
      </c>
      <c r="D371" s="171" t="s">
        <v>333</v>
      </c>
      <c r="E371" s="172">
        <v>4</v>
      </c>
      <c r="F371" s="173"/>
      <c r="G371" s="174">
        <f>ROUND(E371*F371,2)</f>
        <v>0</v>
      </c>
      <c r="H371" s="173">
        <v>35.369999999999997</v>
      </c>
      <c r="I371" s="174">
        <f>ROUND(E371*H371,2)</f>
        <v>141.47999999999999</v>
      </c>
      <c r="J371" s="173">
        <v>289.13</v>
      </c>
      <c r="K371" s="174">
        <f>ROUND(E371*J371,2)</f>
        <v>1156.52</v>
      </c>
      <c r="L371" s="174">
        <v>21</v>
      </c>
      <c r="M371" s="174">
        <f>G371*(1+L371/100)</f>
        <v>0</v>
      </c>
      <c r="N371" s="174">
        <v>1.33E-3</v>
      </c>
      <c r="O371" s="174">
        <f>ROUND(E371*N371,2)</f>
        <v>0.01</v>
      </c>
      <c r="P371" s="174">
        <v>7.3999999999999996E-2</v>
      </c>
      <c r="Q371" s="174">
        <f>ROUND(E371*P371,2)</f>
        <v>0.3</v>
      </c>
      <c r="R371" s="174" t="s">
        <v>289</v>
      </c>
      <c r="S371" s="174" t="s">
        <v>191</v>
      </c>
      <c r="T371" s="175" t="s">
        <v>191</v>
      </c>
      <c r="U371" s="161">
        <v>0.8</v>
      </c>
      <c r="V371" s="161">
        <f>ROUND(E371*U371,2)</f>
        <v>3.2</v>
      </c>
      <c r="W371" s="161"/>
      <c r="X371" s="161" t="s">
        <v>232</v>
      </c>
      <c r="Y371" s="152"/>
      <c r="Z371" s="152"/>
      <c r="AA371" s="152"/>
      <c r="AB371" s="152"/>
      <c r="AC371" s="152"/>
      <c r="AD371" s="152"/>
      <c r="AE371" s="152"/>
      <c r="AF371" s="152"/>
      <c r="AG371" s="152" t="s">
        <v>233</v>
      </c>
      <c r="AH371" s="152"/>
      <c r="AI371" s="152"/>
      <c r="AJ371" s="152"/>
      <c r="AK371" s="152"/>
      <c r="AL371" s="152"/>
      <c r="AM371" s="152"/>
      <c r="AN371" s="152"/>
      <c r="AO371" s="152"/>
      <c r="AP371" s="152"/>
      <c r="AQ371" s="152"/>
      <c r="AR371" s="152"/>
      <c r="AS371" s="152"/>
      <c r="AT371" s="152"/>
      <c r="AU371" s="152"/>
      <c r="AV371" s="152"/>
      <c r="AW371" s="152"/>
      <c r="AX371" s="152"/>
      <c r="AY371" s="152"/>
      <c r="AZ371" s="152"/>
      <c r="BA371" s="152"/>
      <c r="BB371" s="152"/>
      <c r="BC371" s="152"/>
      <c r="BD371" s="152"/>
      <c r="BE371" s="152"/>
      <c r="BF371" s="152"/>
      <c r="BG371" s="152"/>
      <c r="BH371" s="152"/>
    </row>
    <row r="372" spans="1:60" outlineLevel="1">
      <c r="A372" s="159"/>
      <c r="B372" s="160"/>
      <c r="C372" s="264" t="s">
        <v>736</v>
      </c>
      <c r="D372" s="265"/>
      <c r="E372" s="265"/>
      <c r="F372" s="265"/>
      <c r="G372" s="265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52"/>
      <c r="Z372" s="152"/>
      <c r="AA372" s="152"/>
      <c r="AB372" s="152"/>
      <c r="AC372" s="152"/>
      <c r="AD372" s="152"/>
      <c r="AE372" s="152"/>
      <c r="AF372" s="152"/>
      <c r="AG372" s="152" t="s">
        <v>235</v>
      </c>
      <c r="AH372" s="152"/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  <c r="AY372" s="152"/>
      <c r="AZ372" s="152"/>
      <c r="BA372" s="152"/>
      <c r="BB372" s="152"/>
      <c r="BC372" s="152"/>
      <c r="BD372" s="152"/>
      <c r="BE372" s="152"/>
      <c r="BF372" s="152"/>
      <c r="BG372" s="152"/>
      <c r="BH372" s="152"/>
    </row>
    <row r="373" spans="1:60" outlineLevel="1">
      <c r="A373" s="159"/>
      <c r="B373" s="160"/>
      <c r="C373" s="262" t="s">
        <v>737</v>
      </c>
      <c r="D373" s="263"/>
      <c r="E373" s="263"/>
      <c r="F373" s="263"/>
      <c r="G373" s="263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52"/>
      <c r="Z373" s="152"/>
      <c r="AA373" s="152"/>
      <c r="AB373" s="152"/>
      <c r="AC373" s="152"/>
      <c r="AD373" s="152"/>
      <c r="AE373" s="152"/>
      <c r="AF373" s="152"/>
      <c r="AG373" s="152" t="s">
        <v>195</v>
      </c>
      <c r="AH373" s="152"/>
      <c r="AI373" s="152"/>
      <c r="AJ373" s="152"/>
      <c r="AK373" s="152"/>
      <c r="AL373" s="152"/>
      <c r="AM373" s="152"/>
      <c r="AN373" s="152"/>
      <c r="AO373" s="152"/>
      <c r="AP373" s="152"/>
      <c r="AQ373" s="152"/>
      <c r="AR373" s="152"/>
      <c r="AS373" s="152"/>
      <c r="AT373" s="152"/>
      <c r="AU373" s="152"/>
      <c r="AV373" s="152"/>
      <c r="AW373" s="152"/>
      <c r="AX373" s="152"/>
      <c r="AY373" s="152"/>
      <c r="AZ373" s="152"/>
      <c r="BA373" s="152"/>
      <c r="BB373" s="152"/>
      <c r="BC373" s="152"/>
      <c r="BD373" s="152"/>
      <c r="BE373" s="152"/>
      <c r="BF373" s="152"/>
      <c r="BG373" s="152"/>
      <c r="BH373" s="152"/>
    </row>
    <row r="374" spans="1:60" ht="24" outlineLevel="1">
      <c r="A374" s="169">
        <v>59</v>
      </c>
      <c r="B374" s="170" t="s">
        <v>738</v>
      </c>
      <c r="C374" s="186" t="s">
        <v>739</v>
      </c>
      <c r="D374" s="171" t="s">
        <v>333</v>
      </c>
      <c r="E374" s="172">
        <v>4</v>
      </c>
      <c r="F374" s="173"/>
      <c r="G374" s="174">
        <f>ROUND(E374*F374,2)</f>
        <v>0</v>
      </c>
      <c r="H374" s="173">
        <v>35.369999999999997</v>
      </c>
      <c r="I374" s="174">
        <f>ROUND(E374*H374,2)</f>
        <v>141.47999999999999</v>
      </c>
      <c r="J374" s="173">
        <v>412.13</v>
      </c>
      <c r="K374" s="174">
        <f>ROUND(E374*J374,2)</f>
        <v>1648.52</v>
      </c>
      <c r="L374" s="174">
        <v>21</v>
      </c>
      <c r="M374" s="174">
        <f>G374*(1+L374/100)</f>
        <v>0</v>
      </c>
      <c r="N374" s="174">
        <v>1.33E-3</v>
      </c>
      <c r="O374" s="174">
        <f>ROUND(E374*N374,2)</f>
        <v>0.01</v>
      </c>
      <c r="P374" s="174">
        <v>9.9000000000000005E-2</v>
      </c>
      <c r="Q374" s="174">
        <f>ROUND(E374*P374,2)</f>
        <v>0.4</v>
      </c>
      <c r="R374" s="174" t="s">
        <v>289</v>
      </c>
      <c r="S374" s="174" t="s">
        <v>191</v>
      </c>
      <c r="T374" s="175" t="s">
        <v>191</v>
      </c>
      <c r="U374" s="161">
        <v>1.1499999999999999</v>
      </c>
      <c r="V374" s="161">
        <f>ROUND(E374*U374,2)</f>
        <v>4.5999999999999996</v>
      </c>
      <c r="W374" s="161"/>
      <c r="X374" s="161" t="s">
        <v>232</v>
      </c>
      <c r="Y374" s="152"/>
      <c r="Z374" s="152"/>
      <c r="AA374" s="152"/>
      <c r="AB374" s="152"/>
      <c r="AC374" s="152"/>
      <c r="AD374" s="152"/>
      <c r="AE374" s="152"/>
      <c r="AF374" s="152"/>
      <c r="AG374" s="152" t="s">
        <v>233</v>
      </c>
      <c r="AH374" s="152"/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2"/>
      <c r="BD374" s="152"/>
      <c r="BE374" s="152"/>
      <c r="BF374" s="152"/>
      <c r="BG374" s="152"/>
      <c r="BH374" s="152"/>
    </row>
    <row r="375" spans="1:60" outlineLevel="1">
      <c r="A375" s="159"/>
      <c r="B375" s="160"/>
      <c r="C375" s="264" t="s">
        <v>736</v>
      </c>
      <c r="D375" s="265"/>
      <c r="E375" s="265"/>
      <c r="F375" s="265"/>
      <c r="G375" s="265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52"/>
      <c r="Z375" s="152"/>
      <c r="AA375" s="152"/>
      <c r="AB375" s="152"/>
      <c r="AC375" s="152"/>
      <c r="AD375" s="152"/>
      <c r="AE375" s="152"/>
      <c r="AF375" s="152"/>
      <c r="AG375" s="152" t="s">
        <v>235</v>
      </c>
      <c r="AH375" s="152"/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2"/>
      <c r="BD375" s="152"/>
      <c r="BE375" s="152"/>
      <c r="BF375" s="152"/>
      <c r="BG375" s="152"/>
      <c r="BH375" s="152"/>
    </row>
    <row r="376" spans="1:60" outlineLevel="1">
      <c r="A376" s="159"/>
      <c r="B376" s="160"/>
      <c r="C376" s="262" t="s">
        <v>737</v>
      </c>
      <c r="D376" s="263"/>
      <c r="E376" s="263"/>
      <c r="F376" s="263"/>
      <c r="G376" s="263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52"/>
      <c r="Z376" s="152"/>
      <c r="AA376" s="152"/>
      <c r="AB376" s="152"/>
      <c r="AC376" s="152"/>
      <c r="AD376" s="152"/>
      <c r="AE376" s="152"/>
      <c r="AF376" s="152"/>
      <c r="AG376" s="152" t="s">
        <v>195</v>
      </c>
      <c r="AH376" s="152"/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  <c r="AY376" s="152"/>
      <c r="AZ376" s="152"/>
      <c r="BA376" s="152"/>
      <c r="BB376" s="152"/>
      <c r="BC376" s="152"/>
      <c r="BD376" s="152"/>
      <c r="BE376" s="152"/>
      <c r="BF376" s="152"/>
      <c r="BG376" s="152"/>
      <c r="BH376" s="152"/>
    </row>
    <row r="377" spans="1:60" ht="24" outlineLevel="1">
      <c r="A377" s="169">
        <v>60</v>
      </c>
      <c r="B377" s="170" t="s">
        <v>740</v>
      </c>
      <c r="C377" s="186" t="s">
        <v>741</v>
      </c>
      <c r="D377" s="171" t="s">
        <v>258</v>
      </c>
      <c r="E377" s="172">
        <v>0.38879999999999998</v>
      </c>
      <c r="F377" s="173"/>
      <c r="G377" s="174">
        <f>ROUND(E377*F377,2)</f>
        <v>0</v>
      </c>
      <c r="H377" s="173">
        <v>48.43</v>
      </c>
      <c r="I377" s="174">
        <f>ROUND(E377*H377,2)</f>
        <v>18.829999999999998</v>
      </c>
      <c r="J377" s="173">
        <v>1400.57</v>
      </c>
      <c r="K377" s="174">
        <f>ROUND(E377*J377,2)</f>
        <v>544.54</v>
      </c>
      <c r="L377" s="174">
        <v>21</v>
      </c>
      <c r="M377" s="174">
        <f>G377*(1+L377/100)</f>
        <v>0</v>
      </c>
      <c r="N377" s="174">
        <v>1.82E-3</v>
      </c>
      <c r="O377" s="174">
        <f>ROUND(E377*N377,2)</f>
        <v>0</v>
      </c>
      <c r="P377" s="174">
        <v>1.8</v>
      </c>
      <c r="Q377" s="174">
        <f>ROUND(E377*P377,2)</f>
        <v>0.7</v>
      </c>
      <c r="R377" s="174" t="s">
        <v>289</v>
      </c>
      <c r="S377" s="174" t="s">
        <v>191</v>
      </c>
      <c r="T377" s="175" t="s">
        <v>191</v>
      </c>
      <c r="U377" s="161">
        <v>3.61</v>
      </c>
      <c r="V377" s="161">
        <f>ROUND(E377*U377,2)</f>
        <v>1.4</v>
      </c>
      <c r="W377" s="161"/>
      <c r="X377" s="161" t="s">
        <v>232</v>
      </c>
      <c r="Y377" s="152"/>
      <c r="Z377" s="152"/>
      <c r="AA377" s="152"/>
      <c r="AB377" s="152"/>
      <c r="AC377" s="152"/>
      <c r="AD377" s="152"/>
      <c r="AE377" s="152"/>
      <c r="AF377" s="152"/>
      <c r="AG377" s="152" t="s">
        <v>233</v>
      </c>
      <c r="AH377" s="152"/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  <c r="AY377" s="152"/>
      <c r="AZ377" s="152"/>
      <c r="BA377" s="152"/>
      <c r="BB377" s="152"/>
      <c r="BC377" s="152"/>
      <c r="BD377" s="152"/>
      <c r="BE377" s="152"/>
      <c r="BF377" s="152"/>
      <c r="BG377" s="152"/>
      <c r="BH377" s="152"/>
    </row>
    <row r="378" spans="1:60" outlineLevel="1">
      <c r="A378" s="159"/>
      <c r="B378" s="160"/>
      <c r="C378" s="264" t="s">
        <v>736</v>
      </c>
      <c r="D378" s="265"/>
      <c r="E378" s="265"/>
      <c r="F378" s="265"/>
      <c r="G378" s="265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52"/>
      <c r="Z378" s="152"/>
      <c r="AA378" s="152"/>
      <c r="AB378" s="152"/>
      <c r="AC378" s="152"/>
      <c r="AD378" s="152"/>
      <c r="AE378" s="152"/>
      <c r="AF378" s="152"/>
      <c r="AG378" s="152" t="s">
        <v>235</v>
      </c>
      <c r="AH378" s="152"/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  <c r="AY378" s="152"/>
      <c r="AZ378" s="152"/>
      <c r="BA378" s="152"/>
      <c r="BB378" s="152"/>
      <c r="BC378" s="152"/>
      <c r="BD378" s="152"/>
      <c r="BE378" s="152"/>
      <c r="BF378" s="152"/>
      <c r="BG378" s="152"/>
      <c r="BH378" s="152"/>
    </row>
    <row r="379" spans="1:60" outlineLevel="1">
      <c r="A379" s="159"/>
      <c r="B379" s="160"/>
      <c r="C379" s="262" t="s">
        <v>737</v>
      </c>
      <c r="D379" s="263"/>
      <c r="E379" s="263"/>
      <c r="F379" s="263"/>
      <c r="G379" s="263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52"/>
      <c r="Z379" s="152"/>
      <c r="AA379" s="152"/>
      <c r="AB379" s="152"/>
      <c r="AC379" s="152"/>
      <c r="AD379" s="152"/>
      <c r="AE379" s="152"/>
      <c r="AF379" s="152"/>
      <c r="AG379" s="152" t="s">
        <v>195</v>
      </c>
      <c r="AH379" s="152"/>
      <c r="AI379" s="152"/>
      <c r="AJ379" s="152"/>
      <c r="AK379" s="152"/>
      <c r="AL379" s="152"/>
      <c r="AM379" s="152"/>
      <c r="AN379" s="152"/>
      <c r="AO379" s="152"/>
      <c r="AP379" s="152"/>
      <c r="AQ379" s="152"/>
      <c r="AR379" s="152"/>
      <c r="AS379" s="152"/>
      <c r="AT379" s="152"/>
      <c r="AU379" s="152"/>
      <c r="AV379" s="152"/>
      <c r="AW379" s="152"/>
      <c r="AX379" s="152"/>
      <c r="AY379" s="152"/>
      <c r="AZ379" s="152"/>
      <c r="BA379" s="152"/>
      <c r="BB379" s="152"/>
      <c r="BC379" s="152"/>
      <c r="BD379" s="152"/>
      <c r="BE379" s="152"/>
      <c r="BF379" s="152"/>
      <c r="BG379" s="152"/>
      <c r="BH379" s="152"/>
    </row>
    <row r="380" spans="1:60" outlineLevel="1">
      <c r="A380" s="159"/>
      <c r="B380" s="160"/>
      <c r="C380" s="193" t="s">
        <v>695</v>
      </c>
      <c r="D380" s="191"/>
      <c r="E380" s="192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61"/>
      <c r="Y380" s="152"/>
      <c r="Z380" s="152"/>
      <c r="AA380" s="152"/>
      <c r="AB380" s="152"/>
      <c r="AC380" s="152"/>
      <c r="AD380" s="152"/>
      <c r="AE380" s="152"/>
      <c r="AF380" s="152"/>
      <c r="AG380" s="152" t="s">
        <v>237</v>
      </c>
      <c r="AH380" s="152">
        <v>0</v>
      </c>
      <c r="AI380" s="152"/>
      <c r="AJ380" s="152"/>
      <c r="AK380" s="152"/>
      <c r="AL380" s="152"/>
      <c r="AM380" s="152"/>
      <c r="AN380" s="152"/>
      <c r="AO380" s="152"/>
      <c r="AP380" s="152"/>
      <c r="AQ380" s="152"/>
      <c r="AR380" s="152"/>
      <c r="AS380" s="152"/>
      <c r="AT380" s="152"/>
      <c r="AU380" s="152"/>
      <c r="AV380" s="152"/>
      <c r="AW380" s="152"/>
      <c r="AX380" s="152"/>
      <c r="AY380" s="152"/>
      <c r="AZ380" s="152"/>
      <c r="BA380" s="152"/>
      <c r="BB380" s="152"/>
      <c r="BC380" s="152"/>
      <c r="BD380" s="152"/>
      <c r="BE380" s="152"/>
      <c r="BF380" s="152"/>
      <c r="BG380" s="152"/>
      <c r="BH380" s="152"/>
    </row>
    <row r="381" spans="1:60" outlineLevel="1">
      <c r="A381" s="159"/>
      <c r="B381" s="160"/>
      <c r="C381" s="193" t="s">
        <v>742</v>
      </c>
      <c r="D381" s="191"/>
      <c r="E381" s="192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52"/>
      <c r="Z381" s="152"/>
      <c r="AA381" s="152"/>
      <c r="AB381" s="152"/>
      <c r="AC381" s="152"/>
      <c r="AD381" s="152"/>
      <c r="AE381" s="152"/>
      <c r="AF381" s="152"/>
      <c r="AG381" s="152" t="s">
        <v>237</v>
      </c>
      <c r="AH381" s="152">
        <v>0</v>
      </c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  <c r="AY381" s="152"/>
      <c r="AZ381" s="152"/>
      <c r="BA381" s="152"/>
      <c r="BB381" s="152"/>
      <c r="BC381" s="152"/>
      <c r="BD381" s="152"/>
      <c r="BE381" s="152"/>
      <c r="BF381" s="152"/>
      <c r="BG381" s="152"/>
      <c r="BH381" s="152"/>
    </row>
    <row r="382" spans="1:60" outlineLevel="1">
      <c r="A382" s="159"/>
      <c r="B382" s="160"/>
      <c r="C382" s="193" t="s">
        <v>743</v>
      </c>
      <c r="D382" s="191"/>
      <c r="E382" s="192">
        <v>0.38879999999999998</v>
      </c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52"/>
      <c r="Z382" s="152"/>
      <c r="AA382" s="152"/>
      <c r="AB382" s="152"/>
      <c r="AC382" s="152"/>
      <c r="AD382" s="152"/>
      <c r="AE382" s="152"/>
      <c r="AF382" s="152"/>
      <c r="AG382" s="152" t="s">
        <v>237</v>
      </c>
      <c r="AH382" s="152">
        <v>0</v>
      </c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  <c r="AY382" s="152"/>
      <c r="AZ382" s="152"/>
      <c r="BA382" s="152"/>
      <c r="BB382" s="152"/>
      <c r="BC382" s="152"/>
      <c r="BD382" s="152"/>
      <c r="BE382" s="152"/>
      <c r="BF382" s="152"/>
      <c r="BG382" s="152"/>
      <c r="BH382" s="152"/>
    </row>
    <row r="383" spans="1:60" ht="24" outlineLevel="1">
      <c r="A383" s="169">
        <v>61</v>
      </c>
      <c r="B383" s="170" t="s">
        <v>744</v>
      </c>
      <c r="C383" s="186" t="s">
        <v>745</v>
      </c>
      <c r="D383" s="171" t="s">
        <v>333</v>
      </c>
      <c r="E383" s="172">
        <v>3</v>
      </c>
      <c r="F383" s="173"/>
      <c r="G383" s="174">
        <f>ROUND(E383*F383,2)</f>
        <v>0</v>
      </c>
      <c r="H383" s="173">
        <v>13.06</v>
      </c>
      <c r="I383" s="174">
        <f>ROUND(E383*H383,2)</f>
        <v>39.18</v>
      </c>
      <c r="J383" s="173">
        <v>196.94</v>
      </c>
      <c r="K383" s="174">
        <f>ROUND(E383*J383,2)</f>
        <v>590.82000000000005</v>
      </c>
      <c r="L383" s="174">
        <v>21</v>
      </c>
      <c r="M383" s="174">
        <f>G383*(1+L383/100)</f>
        <v>0</v>
      </c>
      <c r="N383" s="174">
        <v>4.8999999999999998E-4</v>
      </c>
      <c r="O383" s="174">
        <f>ROUND(E383*N383,2)</f>
        <v>0</v>
      </c>
      <c r="P383" s="174">
        <v>1.4999999999999999E-2</v>
      </c>
      <c r="Q383" s="174">
        <f>ROUND(E383*P383,2)</f>
        <v>0.05</v>
      </c>
      <c r="R383" s="174" t="s">
        <v>289</v>
      </c>
      <c r="S383" s="174" t="s">
        <v>191</v>
      </c>
      <c r="T383" s="175" t="s">
        <v>191</v>
      </c>
      <c r="U383" s="161">
        <v>0.54</v>
      </c>
      <c r="V383" s="161">
        <f>ROUND(E383*U383,2)</f>
        <v>1.62</v>
      </c>
      <c r="W383" s="161"/>
      <c r="X383" s="161" t="s">
        <v>232</v>
      </c>
      <c r="Y383" s="152"/>
      <c r="Z383" s="152"/>
      <c r="AA383" s="152"/>
      <c r="AB383" s="152"/>
      <c r="AC383" s="152"/>
      <c r="AD383" s="152"/>
      <c r="AE383" s="152"/>
      <c r="AF383" s="152"/>
      <c r="AG383" s="152" t="s">
        <v>233</v>
      </c>
      <c r="AH383" s="152"/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  <c r="AY383" s="152"/>
      <c r="AZ383" s="152"/>
      <c r="BA383" s="152"/>
      <c r="BB383" s="152"/>
      <c r="BC383" s="152"/>
      <c r="BD383" s="152"/>
      <c r="BE383" s="152"/>
      <c r="BF383" s="152"/>
      <c r="BG383" s="152"/>
      <c r="BH383" s="152"/>
    </row>
    <row r="384" spans="1:60" outlineLevel="1">
      <c r="A384" s="159"/>
      <c r="B384" s="160"/>
      <c r="C384" s="260" t="s">
        <v>737</v>
      </c>
      <c r="D384" s="261"/>
      <c r="E384" s="261"/>
      <c r="F384" s="261"/>
      <c r="G384" s="2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52"/>
      <c r="Z384" s="152"/>
      <c r="AA384" s="152"/>
      <c r="AB384" s="152"/>
      <c r="AC384" s="152"/>
      <c r="AD384" s="152"/>
      <c r="AE384" s="152"/>
      <c r="AF384" s="152"/>
      <c r="AG384" s="152" t="s">
        <v>195</v>
      </c>
      <c r="AH384" s="152"/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  <c r="AY384" s="152"/>
      <c r="AZ384" s="152"/>
      <c r="BA384" s="152"/>
      <c r="BB384" s="152"/>
      <c r="BC384" s="152"/>
      <c r="BD384" s="152"/>
      <c r="BE384" s="152"/>
      <c r="BF384" s="152"/>
      <c r="BG384" s="152"/>
      <c r="BH384" s="152"/>
    </row>
    <row r="385" spans="1:60" outlineLevel="1">
      <c r="A385" s="159"/>
      <c r="B385" s="160"/>
      <c r="C385" s="193" t="s">
        <v>746</v>
      </c>
      <c r="D385" s="191"/>
      <c r="E385" s="192">
        <v>3</v>
      </c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52"/>
      <c r="Z385" s="152"/>
      <c r="AA385" s="152"/>
      <c r="AB385" s="152"/>
      <c r="AC385" s="152"/>
      <c r="AD385" s="152"/>
      <c r="AE385" s="152"/>
      <c r="AF385" s="152"/>
      <c r="AG385" s="152" t="s">
        <v>237</v>
      </c>
      <c r="AH385" s="152">
        <v>0</v>
      </c>
      <c r="AI385" s="152"/>
      <c r="AJ385" s="152"/>
      <c r="AK385" s="152"/>
      <c r="AL385" s="152"/>
      <c r="AM385" s="152"/>
      <c r="AN385" s="152"/>
      <c r="AO385" s="152"/>
      <c r="AP385" s="152"/>
      <c r="AQ385" s="152"/>
      <c r="AR385" s="152"/>
      <c r="AS385" s="152"/>
      <c r="AT385" s="152"/>
      <c r="AU385" s="152"/>
      <c r="AV385" s="152"/>
      <c r="AW385" s="152"/>
      <c r="AX385" s="152"/>
      <c r="AY385" s="152"/>
      <c r="AZ385" s="152"/>
      <c r="BA385" s="152"/>
      <c r="BB385" s="152"/>
      <c r="BC385" s="152"/>
      <c r="BD385" s="152"/>
      <c r="BE385" s="152"/>
      <c r="BF385" s="152"/>
      <c r="BG385" s="152"/>
      <c r="BH385" s="152"/>
    </row>
    <row r="386" spans="1:60" ht="24" outlineLevel="1">
      <c r="A386" s="169">
        <v>62</v>
      </c>
      <c r="B386" s="170" t="s">
        <v>747</v>
      </c>
      <c r="C386" s="186" t="s">
        <v>748</v>
      </c>
      <c r="D386" s="171" t="s">
        <v>252</v>
      </c>
      <c r="E386" s="172">
        <v>15</v>
      </c>
      <c r="F386" s="173"/>
      <c r="G386" s="174">
        <f>ROUND(E386*F386,2)</f>
        <v>0</v>
      </c>
      <c r="H386" s="173">
        <v>0</v>
      </c>
      <c r="I386" s="174">
        <f>ROUND(E386*H386,2)</f>
        <v>0</v>
      </c>
      <c r="J386" s="173">
        <v>147.5</v>
      </c>
      <c r="K386" s="174">
        <f>ROUND(E386*J386,2)</f>
        <v>2212.5</v>
      </c>
      <c r="L386" s="174">
        <v>21</v>
      </c>
      <c r="M386" s="174">
        <f>G386*(1+L386/100)</f>
        <v>0</v>
      </c>
      <c r="N386" s="174">
        <v>0</v>
      </c>
      <c r="O386" s="174">
        <f>ROUND(E386*N386,2)</f>
        <v>0</v>
      </c>
      <c r="P386" s="174">
        <v>8.9999999999999993E-3</v>
      </c>
      <c r="Q386" s="174">
        <f>ROUND(E386*P386,2)</f>
        <v>0.14000000000000001</v>
      </c>
      <c r="R386" s="174" t="s">
        <v>289</v>
      </c>
      <c r="S386" s="174" t="s">
        <v>191</v>
      </c>
      <c r="T386" s="175" t="s">
        <v>191</v>
      </c>
      <c r="U386" s="161">
        <v>0.42</v>
      </c>
      <c r="V386" s="161">
        <f>ROUND(E386*U386,2)</f>
        <v>6.3</v>
      </c>
      <c r="W386" s="161"/>
      <c r="X386" s="161" t="s">
        <v>232</v>
      </c>
      <c r="Y386" s="152"/>
      <c r="Z386" s="152"/>
      <c r="AA386" s="152"/>
      <c r="AB386" s="152"/>
      <c r="AC386" s="152"/>
      <c r="AD386" s="152"/>
      <c r="AE386" s="152"/>
      <c r="AF386" s="152"/>
      <c r="AG386" s="152" t="s">
        <v>233</v>
      </c>
      <c r="AH386" s="152"/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  <c r="AY386" s="152"/>
      <c r="AZ386" s="152"/>
      <c r="BA386" s="152"/>
      <c r="BB386" s="152"/>
      <c r="BC386" s="152"/>
      <c r="BD386" s="152"/>
      <c r="BE386" s="152"/>
      <c r="BF386" s="152"/>
      <c r="BG386" s="152"/>
      <c r="BH386" s="152"/>
    </row>
    <row r="387" spans="1:60" outlineLevel="1">
      <c r="A387" s="159"/>
      <c r="B387" s="160"/>
      <c r="C387" s="193" t="s">
        <v>749</v>
      </c>
      <c r="D387" s="191"/>
      <c r="E387" s="192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52"/>
      <c r="Z387" s="152"/>
      <c r="AA387" s="152"/>
      <c r="AB387" s="152"/>
      <c r="AC387" s="152"/>
      <c r="AD387" s="152"/>
      <c r="AE387" s="152"/>
      <c r="AF387" s="152"/>
      <c r="AG387" s="152" t="s">
        <v>237</v>
      </c>
      <c r="AH387" s="152">
        <v>0</v>
      </c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  <c r="AY387" s="152"/>
      <c r="AZ387" s="152"/>
      <c r="BA387" s="152"/>
      <c r="BB387" s="152"/>
      <c r="BC387" s="152"/>
      <c r="BD387" s="152"/>
      <c r="BE387" s="152"/>
      <c r="BF387" s="152"/>
      <c r="BG387" s="152"/>
      <c r="BH387" s="152"/>
    </row>
    <row r="388" spans="1:60" outlineLevel="1">
      <c r="A388" s="159"/>
      <c r="B388" s="160"/>
      <c r="C388" s="193" t="s">
        <v>750</v>
      </c>
      <c r="D388" s="191"/>
      <c r="E388" s="192">
        <v>6</v>
      </c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52"/>
      <c r="Z388" s="152"/>
      <c r="AA388" s="152"/>
      <c r="AB388" s="152"/>
      <c r="AC388" s="152"/>
      <c r="AD388" s="152"/>
      <c r="AE388" s="152"/>
      <c r="AF388" s="152"/>
      <c r="AG388" s="152" t="s">
        <v>237</v>
      </c>
      <c r="AH388" s="152">
        <v>0</v>
      </c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  <c r="AY388" s="152"/>
      <c r="AZ388" s="152"/>
      <c r="BA388" s="152"/>
      <c r="BB388" s="152"/>
      <c r="BC388" s="152"/>
      <c r="BD388" s="152"/>
      <c r="BE388" s="152"/>
      <c r="BF388" s="152"/>
      <c r="BG388" s="152"/>
      <c r="BH388" s="152"/>
    </row>
    <row r="389" spans="1:60" outlineLevel="1">
      <c r="A389" s="159"/>
      <c r="B389" s="160"/>
      <c r="C389" s="193" t="s">
        <v>751</v>
      </c>
      <c r="D389" s="191"/>
      <c r="E389" s="192">
        <v>9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52"/>
      <c r="Z389" s="152"/>
      <c r="AA389" s="152"/>
      <c r="AB389" s="152"/>
      <c r="AC389" s="152"/>
      <c r="AD389" s="152"/>
      <c r="AE389" s="152"/>
      <c r="AF389" s="152"/>
      <c r="AG389" s="152" t="s">
        <v>237</v>
      </c>
      <c r="AH389" s="152">
        <v>0</v>
      </c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  <c r="AY389" s="152"/>
      <c r="AZ389" s="152"/>
      <c r="BA389" s="152"/>
      <c r="BB389" s="152"/>
      <c r="BC389" s="152"/>
      <c r="BD389" s="152"/>
      <c r="BE389" s="152"/>
      <c r="BF389" s="152"/>
      <c r="BG389" s="152"/>
      <c r="BH389" s="152"/>
    </row>
    <row r="390" spans="1:60" ht="24" outlineLevel="1">
      <c r="A390" s="169">
        <v>63</v>
      </c>
      <c r="B390" s="170" t="s">
        <v>752</v>
      </c>
      <c r="C390" s="186" t="s">
        <v>753</v>
      </c>
      <c r="D390" s="171" t="s">
        <v>252</v>
      </c>
      <c r="E390" s="172">
        <v>6</v>
      </c>
      <c r="F390" s="173"/>
      <c r="G390" s="174">
        <f>ROUND(E390*F390,2)</f>
        <v>0</v>
      </c>
      <c r="H390" s="173">
        <v>0</v>
      </c>
      <c r="I390" s="174">
        <f>ROUND(E390*H390,2)</f>
        <v>0</v>
      </c>
      <c r="J390" s="173">
        <v>214</v>
      </c>
      <c r="K390" s="174">
        <f>ROUND(E390*J390,2)</f>
        <v>1284</v>
      </c>
      <c r="L390" s="174">
        <v>21</v>
      </c>
      <c r="M390" s="174">
        <f>G390*(1+L390/100)</f>
        <v>0</v>
      </c>
      <c r="N390" s="174">
        <v>0</v>
      </c>
      <c r="O390" s="174">
        <f>ROUND(E390*N390,2)</f>
        <v>0</v>
      </c>
      <c r="P390" s="174">
        <v>8.9999999999999993E-3</v>
      </c>
      <c r="Q390" s="174">
        <f>ROUND(E390*P390,2)</f>
        <v>0.05</v>
      </c>
      <c r="R390" s="174" t="s">
        <v>289</v>
      </c>
      <c r="S390" s="174" t="s">
        <v>191</v>
      </c>
      <c r="T390" s="175" t="s">
        <v>191</v>
      </c>
      <c r="U390" s="161">
        <v>0.61</v>
      </c>
      <c r="V390" s="161">
        <f>ROUND(E390*U390,2)</f>
        <v>3.66</v>
      </c>
      <c r="W390" s="161"/>
      <c r="X390" s="161" t="s">
        <v>232</v>
      </c>
      <c r="Y390" s="152"/>
      <c r="Z390" s="152"/>
      <c r="AA390" s="152"/>
      <c r="AB390" s="152"/>
      <c r="AC390" s="152"/>
      <c r="AD390" s="152"/>
      <c r="AE390" s="152"/>
      <c r="AF390" s="152"/>
      <c r="AG390" s="152" t="s">
        <v>233</v>
      </c>
      <c r="AH390" s="152"/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  <c r="AY390" s="152"/>
      <c r="AZ390" s="152"/>
      <c r="BA390" s="152"/>
      <c r="BB390" s="152"/>
      <c r="BC390" s="152"/>
      <c r="BD390" s="152"/>
      <c r="BE390" s="152"/>
      <c r="BF390" s="152"/>
      <c r="BG390" s="152"/>
      <c r="BH390" s="152"/>
    </row>
    <row r="391" spans="1:60" outlineLevel="1">
      <c r="A391" s="159"/>
      <c r="B391" s="160"/>
      <c r="C391" s="193" t="s">
        <v>754</v>
      </c>
      <c r="D391" s="191"/>
      <c r="E391" s="192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52"/>
      <c r="Z391" s="152"/>
      <c r="AA391" s="152"/>
      <c r="AB391" s="152"/>
      <c r="AC391" s="152"/>
      <c r="AD391" s="152"/>
      <c r="AE391" s="152"/>
      <c r="AF391" s="152"/>
      <c r="AG391" s="152" t="s">
        <v>237</v>
      </c>
      <c r="AH391" s="152">
        <v>0</v>
      </c>
      <c r="AI391" s="152"/>
      <c r="AJ391" s="152"/>
      <c r="AK391" s="152"/>
      <c r="AL391" s="152"/>
      <c r="AM391" s="152"/>
      <c r="AN391" s="152"/>
      <c r="AO391" s="152"/>
      <c r="AP391" s="152"/>
      <c r="AQ391" s="152"/>
      <c r="AR391" s="152"/>
      <c r="AS391" s="152"/>
      <c r="AT391" s="152"/>
      <c r="AU391" s="152"/>
      <c r="AV391" s="152"/>
      <c r="AW391" s="152"/>
      <c r="AX391" s="152"/>
      <c r="AY391" s="152"/>
      <c r="AZ391" s="152"/>
      <c r="BA391" s="152"/>
      <c r="BB391" s="152"/>
      <c r="BC391" s="152"/>
      <c r="BD391" s="152"/>
      <c r="BE391" s="152"/>
      <c r="BF391" s="152"/>
      <c r="BG391" s="152"/>
      <c r="BH391" s="152"/>
    </row>
    <row r="392" spans="1:60" outlineLevel="1">
      <c r="A392" s="159"/>
      <c r="B392" s="160"/>
      <c r="C392" s="193" t="s">
        <v>750</v>
      </c>
      <c r="D392" s="191"/>
      <c r="E392" s="192">
        <v>6</v>
      </c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52"/>
      <c r="Z392" s="152"/>
      <c r="AA392" s="152"/>
      <c r="AB392" s="152"/>
      <c r="AC392" s="152"/>
      <c r="AD392" s="152"/>
      <c r="AE392" s="152"/>
      <c r="AF392" s="152"/>
      <c r="AG392" s="152" t="s">
        <v>237</v>
      </c>
      <c r="AH392" s="152">
        <v>0</v>
      </c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  <c r="AY392" s="152"/>
      <c r="AZ392" s="152"/>
      <c r="BA392" s="152"/>
      <c r="BB392" s="152"/>
      <c r="BC392" s="152"/>
      <c r="BD392" s="152"/>
      <c r="BE392" s="152"/>
      <c r="BF392" s="152"/>
      <c r="BG392" s="152"/>
      <c r="BH392" s="152"/>
    </row>
    <row r="393" spans="1:60" ht="24" outlineLevel="1">
      <c r="A393" s="169">
        <v>64</v>
      </c>
      <c r="B393" s="170" t="s">
        <v>755</v>
      </c>
      <c r="C393" s="186" t="s">
        <v>756</v>
      </c>
      <c r="D393" s="171" t="s">
        <v>252</v>
      </c>
      <c r="E393" s="172">
        <v>8.08</v>
      </c>
      <c r="F393" s="173"/>
      <c r="G393" s="174">
        <f>ROUND(E393*F393,2)</f>
        <v>0</v>
      </c>
      <c r="H393" s="173">
        <v>0</v>
      </c>
      <c r="I393" s="174">
        <f>ROUND(E393*H393,2)</f>
        <v>0</v>
      </c>
      <c r="J393" s="173">
        <v>248</v>
      </c>
      <c r="K393" s="174">
        <f>ROUND(E393*J393,2)</f>
        <v>2003.84</v>
      </c>
      <c r="L393" s="174">
        <v>21</v>
      </c>
      <c r="M393" s="174">
        <f>G393*(1+L393/100)</f>
        <v>0</v>
      </c>
      <c r="N393" s="174">
        <v>0</v>
      </c>
      <c r="O393" s="174">
        <f>ROUND(E393*N393,2)</f>
        <v>0</v>
      </c>
      <c r="P393" s="174">
        <v>1.4999999999999999E-2</v>
      </c>
      <c r="Q393" s="174">
        <f>ROUND(E393*P393,2)</f>
        <v>0.12</v>
      </c>
      <c r="R393" s="174" t="s">
        <v>289</v>
      </c>
      <c r="S393" s="174" t="s">
        <v>191</v>
      </c>
      <c r="T393" s="175" t="s">
        <v>191</v>
      </c>
      <c r="U393" s="161">
        <v>0.71</v>
      </c>
      <c r="V393" s="161">
        <f>ROUND(E393*U393,2)</f>
        <v>5.74</v>
      </c>
      <c r="W393" s="161"/>
      <c r="X393" s="161" t="s">
        <v>232</v>
      </c>
      <c r="Y393" s="152"/>
      <c r="Z393" s="152"/>
      <c r="AA393" s="152"/>
      <c r="AB393" s="152"/>
      <c r="AC393" s="152"/>
      <c r="AD393" s="152"/>
      <c r="AE393" s="152"/>
      <c r="AF393" s="152"/>
      <c r="AG393" s="152" t="s">
        <v>233</v>
      </c>
      <c r="AH393" s="152"/>
      <c r="AI393" s="152"/>
      <c r="AJ393" s="152"/>
      <c r="AK393" s="152"/>
      <c r="AL393" s="152"/>
      <c r="AM393" s="152"/>
      <c r="AN393" s="152"/>
      <c r="AO393" s="152"/>
      <c r="AP393" s="152"/>
      <c r="AQ393" s="152"/>
      <c r="AR393" s="152"/>
      <c r="AS393" s="152"/>
      <c r="AT393" s="152"/>
      <c r="AU393" s="152"/>
      <c r="AV393" s="152"/>
      <c r="AW393" s="152"/>
      <c r="AX393" s="152"/>
      <c r="AY393" s="152"/>
      <c r="AZ393" s="152"/>
      <c r="BA393" s="152"/>
      <c r="BB393" s="152"/>
      <c r="BC393" s="152"/>
      <c r="BD393" s="152"/>
      <c r="BE393" s="152"/>
      <c r="BF393" s="152"/>
      <c r="BG393" s="152"/>
      <c r="BH393" s="152"/>
    </row>
    <row r="394" spans="1:60" outlineLevel="1">
      <c r="A394" s="159"/>
      <c r="B394" s="160"/>
      <c r="C394" s="193" t="s">
        <v>757</v>
      </c>
      <c r="D394" s="191"/>
      <c r="E394" s="192">
        <v>3.2</v>
      </c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52"/>
      <c r="Z394" s="152"/>
      <c r="AA394" s="152"/>
      <c r="AB394" s="152"/>
      <c r="AC394" s="152"/>
      <c r="AD394" s="152"/>
      <c r="AE394" s="152"/>
      <c r="AF394" s="152"/>
      <c r="AG394" s="152" t="s">
        <v>237</v>
      </c>
      <c r="AH394" s="152">
        <v>0</v>
      </c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  <c r="AY394" s="152"/>
      <c r="AZ394" s="152"/>
      <c r="BA394" s="152"/>
      <c r="BB394" s="152"/>
      <c r="BC394" s="152"/>
      <c r="BD394" s="152"/>
      <c r="BE394" s="152"/>
      <c r="BF394" s="152"/>
      <c r="BG394" s="152"/>
      <c r="BH394" s="152"/>
    </row>
    <row r="395" spans="1:60" outlineLevel="1">
      <c r="A395" s="159"/>
      <c r="B395" s="160"/>
      <c r="C395" s="193" t="s">
        <v>758</v>
      </c>
      <c r="D395" s="191"/>
      <c r="E395" s="192">
        <v>2.88</v>
      </c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52"/>
      <c r="Z395" s="152"/>
      <c r="AA395" s="152"/>
      <c r="AB395" s="152"/>
      <c r="AC395" s="152"/>
      <c r="AD395" s="152"/>
      <c r="AE395" s="152"/>
      <c r="AF395" s="152"/>
      <c r="AG395" s="152" t="s">
        <v>237</v>
      </c>
      <c r="AH395" s="152">
        <v>0</v>
      </c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  <c r="AY395" s="152"/>
      <c r="AZ395" s="152"/>
      <c r="BA395" s="152"/>
      <c r="BB395" s="152"/>
      <c r="BC395" s="152"/>
      <c r="BD395" s="152"/>
      <c r="BE395" s="152"/>
      <c r="BF395" s="152"/>
      <c r="BG395" s="152"/>
      <c r="BH395" s="152"/>
    </row>
    <row r="396" spans="1:60" outlineLevel="1">
      <c r="A396" s="159"/>
      <c r="B396" s="160"/>
      <c r="C396" s="193" t="s">
        <v>759</v>
      </c>
      <c r="D396" s="191"/>
      <c r="E396" s="192">
        <v>2</v>
      </c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52"/>
      <c r="Z396" s="152"/>
      <c r="AA396" s="152"/>
      <c r="AB396" s="152"/>
      <c r="AC396" s="152"/>
      <c r="AD396" s="152"/>
      <c r="AE396" s="152"/>
      <c r="AF396" s="152"/>
      <c r="AG396" s="152" t="s">
        <v>237</v>
      </c>
      <c r="AH396" s="152">
        <v>0</v>
      </c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  <c r="AY396" s="152"/>
      <c r="AZ396" s="152"/>
      <c r="BA396" s="152"/>
      <c r="BB396" s="152"/>
      <c r="BC396" s="152"/>
      <c r="BD396" s="152"/>
      <c r="BE396" s="152"/>
      <c r="BF396" s="152"/>
      <c r="BG396" s="152"/>
      <c r="BH396" s="152"/>
    </row>
    <row r="397" spans="1:60" ht="24" outlineLevel="1">
      <c r="A397" s="169">
        <v>65</v>
      </c>
      <c r="B397" s="170" t="s">
        <v>760</v>
      </c>
      <c r="C397" s="186" t="s">
        <v>761</v>
      </c>
      <c r="D397" s="171" t="s">
        <v>252</v>
      </c>
      <c r="E397" s="172">
        <v>9.9</v>
      </c>
      <c r="F397" s="173"/>
      <c r="G397" s="174">
        <f>ROUND(E397*F397,2)</f>
        <v>0</v>
      </c>
      <c r="H397" s="173">
        <v>0</v>
      </c>
      <c r="I397" s="174">
        <f>ROUND(E397*H397,2)</f>
        <v>0</v>
      </c>
      <c r="J397" s="173">
        <v>251</v>
      </c>
      <c r="K397" s="174">
        <f>ROUND(E397*J397,2)</f>
        <v>2484.9</v>
      </c>
      <c r="L397" s="174">
        <v>21</v>
      </c>
      <c r="M397" s="174">
        <f>G397*(1+L397/100)</f>
        <v>0</v>
      </c>
      <c r="N397" s="174">
        <v>0</v>
      </c>
      <c r="O397" s="174">
        <f>ROUND(E397*N397,2)</f>
        <v>0</v>
      </c>
      <c r="P397" s="174">
        <v>4.2000000000000003E-2</v>
      </c>
      <c r="Q397" s="174">
        <f>ROUND(E397*P397,2)</f>
        <v>0.42</v>
      </c>
      <c r="R397" s="174" t="s">
        <v>289</v>
      </c>
      <c r="S397" s="174" t="s">
        <v>191</v>
      </c>
      <c r="T397" s="175" t="s">
        <v>191</v>
      </c>
      <c r="U397" s="161">
        <v>0.72</v>
      </c>
      <c r="V397" s="161">
        <f>ROUND(E397*U397,2)</f>
        <v>7.13</v>
      </c>
      <c r="W397" s="161"/>
      <c r="X397" s="161" t="s">
        <v>232</v>
      </c>
      <c r="Y397" s="152"/>
      <c r="Z397" s="152"/>
      <c r="AA397" s="152"/>
      <c r="AB397" s="152"/>
      <c r="AC397" s="152"/>
      <c r="AD397" s="152"/>
      <c r="AE397" s="152"/>
      <c r="AF397" s="152"/>
      <c r="AG397" s="152" t="s">
        <v>233</v>
      </c>
      <c r="AH397" s="152"/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  <c r="AY397" s="152"/>
      <c r="AZ397" s="152"/>
      <c r="BA397" s="152"/>
      <c r="BB397" s="152"/>
      <c r="BC397" s="152"/>
      <c r="BD397" s="152"/>
      <c r="BE397" s="152"/>
      <c r="BF397" s="152"/>
      <c r="BG397" s="152"/>
      <c r="BH397" s="152"/>
    </row>
    <row r="398" spans="1:60" outlineLevel="1">
      <c r="A398" s="159"/>
      <c r="B398" s="160"/>
      <c r="C398" s="193" t="s">
        <v>695</v>
      </c>
      <c r="D398" s="191"/>
      <c r="E398" s="192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52"/>
      <c r="Z398" s="152"/>
      <c r="AA398" s="152"/>
      <c r="AB398" s="152"/>
      <c r="AC398" s="152"/>
      <c r="AD398" s="152"/>
      <c r="AE398" s="152"/>
      <c r="AF398" s="152"/>
      <c r="AG398" s="152" t="s">
        <v>237</v>
      </c>
      <c r="AH398" s="152">
        <v>0</v>
      </c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  <c r="AY398" s="152"/>
      <c r="AZ398" s="152"/>
      <c r="BA398" s="152"/>
      <c r="BB398" s="152"/>
      <c r="BC398" s="152"/>
      <c r="BD398" s="152"/>
      <c r="BE398" s="152"/>
      <c r="BF398" s="152"/>
      <c r="BG398" s="152"/>
      <c r="BH398" s="152"/>
    </row>
    <row r="399" spans="1:60" outlineLevel="1">
      <c r="A399" s="159"/>
      <c r="B399" s="160"/>
      <c r="C399" s="193" t="s">
        <v>762</v>
      </c>
      <c r="D399" s="191"/>
      <c r="E399" s="192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52"/>
      <c r="Z399" s="152"/>
      <c r="AA399" s="152"/>
      <c r="AB399" s="152"/>
      <c r="AC399" s="152"/>
      <c r="AD399" s="152"/>
      <c r="AE399" s="152"/>
      <c r="AF399" s="152"/>
      <c r="AG399" s="152" t="s">
        <v>237</v>
      </c>
      <c r="AH399" s="152">
        <v>0</v>
      </c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  <c r="AY399" s="152"/>
      <c r="AZ399" s="152"/>
      <c r="BA399" s="152"/>
      <c r="BB399" s="152"/>
      <c r="BC399" s="152"/>
      <c r="BD399" s="152"/>
      <c r="BE399" s="152"/>
      <c r="BF399" s="152"/>
      <c r="BG399" s="152"/>
      <c r="BH399" s="152"/>
    </row>
    <row r="400" spans="1:60" outlineLevel="1">
      <c r="A400" s="159"/>
      <c r="B400" s="160"/>
      <c r="C400" s="193" t="s">
        <v>763</v>
      </c>
      <c r="D400" s="191"/>
      <c r="E400" s="192">
        <v>5.7</v>
      </c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52"/>
      <c r="Z400" s="152"/>
      <c r="AA400" s="152"/>
      <c r="AB400" s="152"/>
      <c r="AC400" s="152"/>
      <c r="AD400" s="152"/>
      <c r="AE400" s="152"/>
      <c r="AF400" s="152"/>
      <c r="AG400" s="152" t="s">
        <v>237</v>
      </c>
      <c r="AH400" s="152">
        <v>0</v>
      </c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  <c r="AY400" s="152"/>
      <c r="AZ400" s="152"/>
      <c r="BA400" s="152"/>
      <c r="BB400" s="152"/>
      <c r="BC400" s="152"/>
      <c r="BD400" s="152"/>
      <c r="BE400" s="152"/>
      <c r="BF400" s="152"/>
      <c r="BG400" s="152"/>
      <c r="BH400" s="152"/>
    </row>
    <row r="401" spans="1:60" outlineLevel="1">
      <c r="A401" s="159"/>
      <c r="B401" s="160"/>
      <c r="C401" s="193" t="s">
        <v>764</v>
      </c>
      <c r="D401" s="191"/>
      <c r="E401" s="192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52"/>
      <c r="Z401" s="152"/>
      <c r="AA401" s="152"/>
      <c r="AB401" s="152"/>
      <c r="AC401" s="152"/>
      <c r="AD401" s="152"/>
      <c r="AE401" s="152"/>
      <c r="AF401" s="152"/>
      <c r="AG401" s="152" t="s">
        <v>237</v>
      </c>
      <c r="AH401" s="152">
        <v>0</v>
      </c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  <c r="AY401" s="152"/>
      <c r="AZ401" s="152"/>
      <c r="BA401" s="152"/>
      <c r="BB401" s="152"/>
      <c r="BC401" s="152"/>
      <c r="BD401" s="152"/>
      <c r="BE401" s="152"/>
      <c r="BF401" s="152"/>
      <c r="BG401" s="152"/>
      <c r="BH401" s="152"/>
    </row>
    <row r="402" spans="1:60" outlineLevel="1">
      <c r="A402" s="159"/>
      <c r="B402" s="160"/>
      <c r="C402" s="193" t="s">
        <v>765</v>
      </c>
      <c r="D402" s="191"/>
      <c r="E402" s="192">
        <v>4.2</v>
      </c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52"/>
      <c r="Z402" s="152"/>
      <c r="AA402" s="152"/>
      <c r="AB402" s="152"/>
      <c r="AC402" s="152"/>
      <c r="AD402" s="152"/>
      <c r="AE402" s="152"/>
      <c r="AF402" s="152"/>
      <c r="AG402" s="152" t="s">
        <v>237</v>
      </c>
      <c r="AH402" s="152">
        <v>0</v>
      </c>
      <c r="AI402" s="152"/>
      <c r="AJ402" s="152"/>
      <c r="AK402" s="152"/>
      <c r="AL402" s="152"/>
      <c r="AM402" s="152"/>
      <c r="AN402" s="152"/>
      <c r="AO402" s="152"/>
      <c r="AP402" s="152"/>
      <c r="AQ402" s="152"/>
      <c r="AR402" s="152"/>
      <c r="AS402" s="152"/>
      <c r="AT402" s="152"/>
      <c r="AU402" s="152"/>
      <c r="AV402" s="152"/>
      <c r="AW402" s="152"/>
      <c r="AX402" s="152"/>
      <c r="AY402" s="152"/>
      <c r="AZ402" s="152"/>
      <c r="BA402" s="152"/>
      <c r="BB402" s="152"/>
      <c r="BC402" s="152"/>
      <c r="BD402" s="152"/>
      <c r="BE402" s="152"/>
      <c r="BF402" s="152"/>
      <c r="BG402" s="152"/>
      <c r="BH402" s="152"/>
    </row>
    <row r="403" spans="1:60" outlineLevel="1">
      <c r="A403" s="169">
        <v>66</v>
      </c>
      <c r="B403" s="170" t="s">
        <v>766</v>
      </c>
      <c r="C403" s="186" t="s">
        <v>767</v>
      </c>
      <c r="D403" s="171" t="s">
        <v>252</v>
      </c>
      <c r="E403" s="172">
        <v>4.8</v>
      </c>
      <c r="F403" s="173"/>
      <c r="G403" s="174">
        <f>ROUND(E403*F403,2)</f>
        <v>0</v>
      </c>
      <c r="H403" s="173">
        <v>530.38</v>
      </c>
      <c r="I403" s="174">
        <f>ROUND(E403*H403,2)</f>
        <v>2545.8200000000002</v>
      </c>
      <c r="J403" s="173">
        <v>1679.62</v>
      </c>
      <c r="K403" s="174">
        <f>ROUND(E403*J403,2)</f>
        <v>8062.18</v>
      </c>
      <c r="L403" s="174">
        <v>21</v>
      </c>
      <c r="M403" s="174">
        <f>G403*(1+L403/100)</f>
        <v>0</v>
      </c>
      <c r="N403" s="174">
        <v>4.9570000000000003E-2</v>
      </c>
      <c r="O403" s="174">
        <f>ROUND(E403*N403,2)</f>
        <v>0.24</v>
      </c>
      <c r="P403" s="174">
        <v>0</v>
      </c>
      <c r="Q403" s="174">
        <f>ROUND(E403*P403,2)</f>
        <v>0</v>
      </c>
      <c r="R403" s="174" t="s">
        <v>289</v>
      </c>
      <c r="S403" s="174" t="s">
        <v>191</v>
      </c>
      <c r="T403" s="175" t="s">
        <v>191</v>
      </c>
      <c r="U403" s="161">
        <v>3.47</v>
      </c>
      <c r="V403" s="161">
        <f>ROUND(E403*U403,2)</f>
        <v>16.66</v>
      </c>
      <c r="W403" s="161"/>
      <c r="X403" s="161" t="s">
        <v>232</v>
      </c>
      <c r="Y403" s="152"/>
      <c r="Z403" s="152"/>
      <c r="AA403" s="152"/>
      <c r="AB403" s="152"/>
      <c r="AC403" s="152"/>
      <c r="AD403" s="152"/>
      <c r="AE403" s="152"/>
      <c r="AF403" s="152"/>
      <c r="AG403" s="152" t="s">
        <v>233</v>
      </c>
      <c r="AH403" s="152"/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  <c r="AY403" s="152"/>
      <c r="AZ403" s="152"/>
      <c r="BA403" s="152"/>
      <c r="BB403" s="152"/>
      <c r="BC403" s="152"/>
      <c r="BD403" s="152"/>
      <c r="BE403" s="152"/>
      <c r="BF403" s="152"/>
      <c r="BG403" s="152"/>
      <c r="BH403" s="152"/>
    </row>
    <row r="404" spans="1:60" ht="24" outlineLevel="1">
      <c r="A404" s="159"/>
      <c r="B404" s="160"/>
      <c r="C404" s="264" t="s">
        <v>768</v>
      </c>
      <c r="D404" s="265"/>
      <c r="E404" s="265"/>
      <c r="F404" s="265"/>
      <c r="G404" s="265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52"/>
      <c r="Z404" s="152"/>
      <c r="AA404" s="152"/>
      <c r="AB404" s="152"/>
      <c r="AC404" s="152"/>
      <c r="AD404" s="152"/>
      <c r="AE404" s="152"/>
      <c r="AF404" s="152"/>
      <c r="AG404" s="152" t="s">
        <v>235</v>
      </c>
      <c r="AH404" s="152"/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  <c r="AY404" s="152"/>
      <c r="AZ404" s="152"/>
      <c r="BA404" s="176" t="str">
        <f>C404</f>
        <v>nad vybouraným otvorem pro jakoukoliv délku podchycení s vybouráním otvorů pro provléknutí vynášecích trámů pro podchycení zdi, oboustranného vynesení podchycené konstrukce,</v>
      </c>
      <c r="BB404" s="152"/>
      <c r="BC404" s="152"/>
      <c r="BD404" s="152"/>
      <c r="BE404" s="152"/>
      <c r="BF404" s="152"/>
      <c r="BG404" s="152"/>
      <c r="BH404" s="152"/>
    </row>
    <row r="405" spans="1:60" outlineLevel="1">
      <c r="A405" s="159"/>
      <c r="B405" s="160"/>
      <c r="C405" s="193" t="s">
        <v>769</v>
      </c>
      <c r="D405" s="191"/>
      <c r="E405" s="192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52"/>
      <c r="Z405" s="152"/>
      <c r="AA405" s="152"/>
      <c r="AB405" s="152"/>
      <c r="AC405" s="152"/>
      <c r="AD405" s="152"/>
      <c r="AE405" s="152"/>
      <c r="AF405" s="152"/>
      <c r="AG405" s="152" t="s">
        <v>237</v>
      </c>
      <c r="AH405" s="152">
        <v>0</v>
      </c>
      <c r="AI405" s="152"/>
      <c r="AJ405" s="152"/>
      <c r="AK405" s="152"/>
      <c r="AL405" s="152"/>
      <c r="AM405" s="152"/>
      <c r="AN405" s="152"/>
      <c r="AO405" s="152"/>
      <c r="AP405" s="152"/>
      <c r="AQ405" s="152"/>
      <c r="AR405" s="152"/>
      <c r="AS405" s="152"/>
      <c r="AT405" s="152"/>
      <c r="AU405" s="152"/>
      <c r="AV405" s="152"/>
      <c r="AW405" s="152"/>
      <c r="AX405" s="152"/>
      <c r="AY405" s="152"/>
      <c r="AZ405" s="152"/>
      <c r="BA405" s="152"/>
      <c r="BB405" s="152"/>
      <c r="BC405" s="152"/>
      <c r="BD405" s="152"/>
      <c r="BE405" s="152"/>
      <c r="BF405" s="152"/>
      <c r="BG405" s="152"/>
      <c r="BH405" s="152"/>
    </row>
    <row r="406" spans="1:60" outlineLevel="1">
      <c r="A406" s="159"/>
      <c r="B406" s="160"/>
      <c r="C406" s="193" t="s">
        <v>445</v>
      </c>
      <c r="D406" s="191"/>
      <c r="E406" s="192">
        <v>3.3</v>
      </c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52"/>
      <c r="Z406" s="152"/>
      <c r="AA406" s="152"/>
      <c r="AB406" s="152"/>
      <c r="AC406" s="152"/>
      <c r="AD406" s="152"/>
      <c r="AE406" s="152"/>
      <c r="AF406" s="152"/>
      <c r="AG406" s="152" t="s">
        <v>237</v>
      </c>
      <c r="AH406" s="152">
        <v>0</v>
      </c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  <c r="AY406" s="152"/>
      <c r="AZ406" s="152"/>
      <c r="BA406" s="152"/>
      <c r="BB406" s="152"/>
      <c r="BC406" s="152"/>
      <c r="BD406" s="152"/>
      <c r="BE406" s="152"/>
      <c r="BF406" s="152"/>
      <c r="BG406" s="152"/>
      <c r="BH406" s="152"/>
    </row>
    <row r="407" spans="1:60" outlineLevel="1">
      <c r="A407" s="159"/>
      <c r="B407" s="160"/>
      <c r="C407" s="193" t="s">
        <v>770</v>
      </c>
      <c r="D407" s="191"/>
      <c r="E407" s="192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52"/>
      <c r="Z407" s="152"/>
      <c r="AA407" s="152"/>
      <c r="AB407" s="152"/>
      <c r="AC407" s="152"/>
      <c r="AD407" s="152"/>
      <c r="AE407" s="152"/>
      <c r="AF407" s="152"/>
      <c r="AG407" s="152" t="s">
        <v>237</v>
      </c>
      <c r="AH407" s="152">
        <v>0</v>
      </c>
      <c r="AI407" s="152"/>
      <c r="AJ407" s="152"/>
      <c r="AK407" s="152"/>
      <c r="AL407" s="152"/>
      <c r="AM407" s="152"/>
      <c r="AN407" s="152"/>
      <c r="AO407" s="152"/>
      <c r="AP407" s="152"/>
      <c r="AQ407" s="152"/>
      <c r="AR407" s="152"/>
      <c r="AS407" s="152"/>
      <c r="AT407" s="152"/>
      <c r="AU407" s="152"/>
      <c r="AV407" s="152"/>
      <c r="AW407" s="152"/>
      <c r="AX407" s="152"/>
      <c r="AY407" s="152"/>
      <c r="AZ407" s="152"/>
      <c r="BA407" s="152"/>
      <c r="BB407" s="152"/>
      <c r="BC407" s="152"/>
      <c r="BD407" s="152"/>
      <c r="BE407" s="152"/>
      <c r="BF407" s="152"/>
      <c r="BG407" s="152"/>
      <c r="BH407" s="152"/>
    </row>
    <row r="408" spans="1:60" outlineLevel="1">
      <c r="A408" s="159"/>
      <c r="B408" s="160"/>
      <c r="C408" s="193" t="s">
        <v>447</v>
      </c>
      <c r="D408" s="191"/>
      <c r="E408" s="192">
        <v>1.5</v>
      </c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52"/>
      <c r="Z408" s="152"/>
      <c r="AA408" s="152"/>
      <c r="AB408" s="152"/>
      <c r="AC408" s="152"/>
      <c r="AD408" s="152"/>
      <c r="AE408" s="152"/>
      <c r="AF408" s="152"/>
      <c r="AG408" s="152" t="s">
        <v>237</v>
      </c>
      <c r="AH408" s="152">
        <v>0</v>
      </c>
      <c r="AI408" s="152"/>
      <c r="AJ408" s="152"/>
      <c r="AK408" s="152"/>
      <c r="AL408" s="152"/>
      <c r="AM408" s="152"/>
      <c r="AN408" s="152"/>
      <c r="AO408" s="152"/>
      <c r="AP408" s="152"/>
      <c r="AQ408" s="152"/>
      <c r="AR408" s="152"/>
      <c r="AS408" s="152"/>
      <c r="AT408" s="152"/>
      <c r="AU408" s="152"/>
      <c r="AV408" s="152"/>
      <c r="AW408" s="152"/>
      <c r="AX408" s="152"/>
      <c r="AY408" s="152"/>
      <c r="AZ408" s="152"/>
      <c r="BA408" s="152"/>
      <c r="BB408" s="152"/>
      <c r="BC408" s="152"/>
      <c r="BD408" s="152"/>
      <c r="BE408" s="152"/>
      <c r="BF408" s="152"/>
      <c r="BG408" s="152"/>
      <c r="BH408" s="152"/>
    </row>
    <row r="409" spans="1:60" outlineLevel="1">
      <c r="A409" s="169">
        <v>67</v>
      </c>
      <c r="B409" s="170" t="s">
        <v>771</v>
      </c>
      <c r="C409" s="186" t="s">
        <v>772</v>
      </c>
      <c r="D409" s="171" t="s">
        <v>252</v>
      </c>
      <c r="E409" s="172">
        <v>4</v>
      </c>
      <c r="F409" s="173"/>
      <c r="G409" s="174">
        <f>ROUND(E409*F409,2)</f>
        <v>0</v>
      </c>
      <c r="H409" s="173">
        <v>658.91</v>
      </c>
      <c r="I409" s="174">
        <f>ROUND(E409*H409,2)</f>
        <v>2635.64</v>
      </c>
      <c r="J409" s="173">
        <v>2196.09</v>
      </c>
      <c r="K409" s="174">
        <f>ROUND(E409*J409,2)</f>
        <v>8784.36</v>
      </c>
      <c r="L409" s="174">
        <v>21</v>
      </c>
      <c r="M409" s="174">
        <f>G409*(1+L409/100)</f>
        <v>0</v>
      </c>
      <c r="N409" s="174">
        <v>6.6360000000000002E-2</v>
      </c>
      <c r="O409" s="174">
        <f>ROUND(E409*N409,2)</f>
        <v>0.27</v>
      </c>
      <c r="P409" s="174">
        <v>0</v>
      </c>
      <c r="Q409" s="174">
        <f>ROUND(E409*P409,2)</f>
        <v>0</v>
      </c>
      <c r="R409" s="174" t="s">
        <v>289</v>
      </c>
      <c r="S409" s="174" t="s">
        <v>191</v>
      </c>
      <c r="T409" s="175" t="s">
        <v>191</v>
      </c>
      <c r="U409" s="161">
        <v>4.58</v>
      </c>
      <c r="V409" s="161">
        <f>ROUND(E409*U409,2)</f>
        <v>18.32</v>
      </c>
      <c r="W409" s="161"/>
      <c r="X409" s="161" t="s">
        <v>232</v>
      </c>
      <c r="Y409" s="152"/>
      <c r="Z409" s="152"/>
      <c r="AA409" s="152"/>
      <c r="AB409" s="152"/>
      <c r="AC409" s="152"/>
      <c r="AD409" s="152"/>
      <c r="AE409" s="152"/>
      <c r="AF409" s="152"/>
      <c r="AG409" s="152" t="s">
        <v>233</v>
      </c>
      <c r="AH409" s="152"/>
      <c r="AI409" s="152"/>
      <c r="AJ409" s="152"/>
      <c r="AK409" s="152"/>
      <c r="AL409" s="152"/>
      <c r="AM409" s="152"/>
      <c r="AN409" s="152"/>
      <c r="AO409" s="152"/>
      <c r="AP409" s="152"/>
      <c r="AQ409" s="152"/>
      <c r="AR409" s="152"/>
      <c r="AS409" s="152"/>
      <c r="AT409" s="152"/>
      <c r="AU409" s="152"/>
      <c r="AV409" s="152"/>
      <c r="AW409" s="152"/>
      <c r="AX409" s="152"/>
      <c r="AY409" s="152"/>
      <c r="AZ409" s="152"/>
      <c r="BA409" s="152"/>
      <c r="BB409" s="152"/>
      <c r="BC409" s="152"/>
      <c r="BD409" s="152"/>
      <c r="BE409" s="152"/>
      <c r="BF409" s="152"/>
      <c r="BG409" s="152"/>
      <c r="BH409" s="152"/>
    </row>
    <row r="410" spans="1:60" ht="24" outlineLevel="1">
      <c r="A410" s="159"/>
      <c r="B410" s="160"/>
      <c r="C410" s="264" t="s">
        <v>768</v>
      </c>
      <c r="D410" s="265"/>
      <c r="E410" s="265"/>
      <c r="F410" s="265"/>
      <c r="G410" s="265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52"/>
      <c r="Z410" s="152"/>
      <c r="AA410" s="152"/>
      <c r="AB410" s="152"/>
      <c r="AC410" s="152"/>
      <c r="AD410" s="152"/>
      <c r="AE410" s="152"/>
      <c r="AF410" s="152"/>
      <c r="AG410" s="152" t="s">
        <v>235</v>
      </c>
      <c r="AH410" s="152"/>
      <c r="AI410" s="152"/>
      <c r="AJ410" s="152"/>
      <c r="AK410" s="152"/>
      <c r="AL410" s="152"/>
      <c r="AM410" s="152"/>
      <c r="AN410" s="152"/>
      <c r="AO410" s="152"/>
      <c r="AP410" s="152"/>
      <c r="AQ410" s="152"/>
      <c r="AR410" s="152"/>
      <c r="AS410" s="152"/>
      <c r="AT410" s="152"/>
      <c r="AU410" s="152"/>
      <c r="AV410" s="152"/>
      <c r="AW410" s="152"/>
      <c r="AX410" s="152"/>
      <c r="AY410" s="152"/>
      <c r="AZ410" s="152"/>
      <c r="BA410" s="176" t="str">
        <f>C410</f>
        <v>nad vybouraným otvorem pro jakoukoliv délku podchycení s vybouráním otvorů pro provléknutí vynášecích trámů pro podchycení zdi, oboustranného vynesení podchycené konstrukce,</v>
      </c>
      <c r="BB410" s="152"/>
      <c r="BC410" s="152"/>
      <c r="BD410" s="152"/>
      <c r="BE410" s="152"/>
      <c r="BF410" s="152"/>
      <c r="BG410" s="152"/>
      <c r="BH410" s="152"/>
    </row>
    <row r="411" spans="1:60" outlineLevel="1">
      <c r="A411" s="159"/>
      <c r="B411" s="160"/>
      <c r="C411" s="193" t="s">
        <v>450</v>
      </c>
      <c r="D411" s="191"/>
      <c r="E411" s="192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52"/>
      <c r="Z411" s="152"/>
      <c r="AA411" s="152"/>
      <c r="AB411" s="152"/>
      <c r="AC411" s="152"/>
      <c r="AD411" s="152"/>
      <c r="AE411" s="152"/>
      <c r="AF411" s="152"/>
      <c r="AG411" s="152" t="s">
        <v>237</v>
      </c>
      <c r="AH411" s="152">
        <v>0</v>
      </c>
      <c r="AI411" s="152"/>
      <c r="AJ411" s="152"/>
      <c r="AK411" s="152"/>
      <c r="AL411" s="152"/>
      <c r="AM411" s="152"/>
      <c r="AN411" s="152"/>
      <c r="AO411" s="152"/>
      <c r="AP411" s="152"/>
      <c r="AQ411" s="152"/>
      <c r="AR411" s="152"/>
      <c r="AS411" s="152"/>
      <c r="AT411" s="152"/>
      <c r="AU411" s="152"/>
      <c r="AV411" s="152"/>
      <c r="AW411" s="152"/>
      <c r="AX411" s="152"/>
      <c r="AY411" s="152"/>
      <c r="AZ411" s="152"/>
      <c r="BA411" s="152"/>
      <c r="BB411" s="152"/>
      <c r="BC411" s="152"/>
      <c r="BD411" s="152"/>
      <c r="BE411" s="152"/>
      <c r="BF411" s="152"/>
      <c r="BG411" s="152"/>
      <c r="BH411" s="152"/>
    </row>
    <row r="412" spans="1:60" outlineLevel="1">
      <c r="A412" s="159"/>
      <c r="B412" s="160"/>
      <c r="C412" s="193" t="s">
        <v>451</v>
      </c>
      <c r="D412" s="191"/>
      <c r="E412" s="192">
        <v>4</v>
      </c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52"/>
      <c r="Z412" s="152"/>
      <c r="AA412" s="152"/>
      <c r="AB412" s="152"/>
      <c r="AC412" s="152"/>
      <c r="AD412" s="152"/>
      <c r="AE412" s="152"/>
      <c r="AF412" s="152"/>
      <c r="AG412" s="152" t="s">
        <v>237</v>
      </c>
      <c r="AH412" s="152">
        <v>0</v>
      </c>
      <c r="AI412" s="152"/>
      <c r="AJ412" s="152"/>
      <c r="AK412" s="152"/>
      <c r="AL412" s="152"/>
      <c r="AM412" s="152"/>
      <c r="AN412" s="152"/>
      <c r="AO412" s="152"/>
      <c r="AP412" s="152"/>
      <c r="AQ412" s="152"/>
      <c r="AR412" s="152"/>
      <c r="AS412" s="152"/>
      <c r="AT412" s="152"/>
      <c r="AU412" s="152"/>
      <c r="AV412" s="152"/>
      <c r="AW412" s="152"/>
      <c r="AX412" s="152"/>
      <c r="AY412" s="152"/>
      <c r="AZ412" s="152"/>
      <c r="BA412" s="152"/>
      <c r="BB412" s="152"/>
      <c r="BC412" s="152"/>
      <c r="BD412" s="152"/>
      <c r="BE412" s="152"/>
      <c r="BF412" s="152"/>
      <c r="BG412" s="152"/>
      <c r="BH412" s="152"/>
    </row>
    <row r="413" spans="1:60" ht="24" outlineLevel="1">
      <c r="A413" s="169">
        <v>68</v>
      </c>
      <c r="B413" s="170" t="s">
        <v>773</v>
      </c>
      <c r="C413" s="186" t="s">
        <v>774</v>
      </c>
      <c r="D413" s="171" t="s">
        <v>252</v>
      </c>
      <c r="E413" s="172">
        <v>5.94</v>
      </c>
      <c r="F413" s="173"/>
      <c r="G413" s="174">
        <f>ROUND(E413*F413,2)</f>
        <v>0</v>
      </c>
      <c r="H413" s="173">
        <v>225.11</v>
      </c>
      <c r="I413" s="174">
        <f>ROUND(E413*H413,2)</f>
        <v>1337.15</v>
      </c>
      <c r="J413" s="173">
        <v>408.89</v>
      </c>
      <c r="K413" s="174">
        <f>ROUND(E413*J413,2)</f>
        <v>2428.81</v>
      </c>
      <c r="L413" s="174">
        <v>21</v>
      </c>
      <c r="M413" s="174">
        <f>G413*(1+L413/100)</f>
        <v>0</v>
      </c>
      <c r="N413" s="174">
        <v>3.0429999999999999E-2</v>
      </c>
      <c r="O413" s="174">
        <f>ROUND(E413*N413,2)</f>
        <v>0.18</v>
      </c>
      <c r="P413" s="174">
        <v>0</v>
      </c>
      <c r="Q413" s="174">
        <f>ROUND(E413*P413,2)</f>
        <v>0</v>
      </c>
      <c r="R413" s="174" t="s">
        <v>289</v>
      </c>
      <c r="S413" s="174" t="s">
        <v>191</v>
      </c>
      <c r="T413" s="175" t="s">
        <v>191</v>
      </c>
      <c r="U413" s="161">
        <v>0.79</v>
      </c>
      <c r="V413" s="161">
        <f>ROUND(E413*U413,2)</f>
        <v>4.6900000000000004</v>
      </c>
      <c r="W413" s="161"/>
      <c r="X413" s="161" t="s">
        <v>232</v>
      </c>
      <c r="Y413" s="152"/>
      <c r="Z413" s="152"/>
      <c r="AA413" s="152"/>
      <c r="AB413" s="152"/>
      <c r="AC413" s="152"/>
      <c r="AD413" s="152"/>
      <c r="AE413" s="152"/>
      <c r="AF413" s="152"/>
      <c r="AG413" s="152" t="s">
        <v>233</v>
      </c>
      <c r="AH413" s="152"/>
      <c r="AI413" s="152"/>
      <c r="AJ413" s="152"/>
      <c r="AK413" s="152"/>
      <c r="AL413" s="152"/>
      <c r="AM413" s="152"/>
      <c r="AN413" s="152"/>
      <c r="AO413" s="152"/>
      <c r="AP413" s="152"/>
      <c r="AQ413" s="152"/>
      <c r="AR413" s="152"/>
      <c r="AS413" s="152"/>
      <c r="AT413" s="152"/>
      <c r="AU413" s="152"/>
      <c r="AV413" s="152"/>
      <c r="AW413" s="152"/>
      <c r="AX413" s="152"/>
      <c r="AY413" s="152"/>
      <c r="AZ413" s="152"/>
      <c r="BA413" s="152"/>
      <c r="BB413" s="152"/>
      <c r="BC413" s="152"/>
      <c r="BD413" s="152"/>
      <c r="BE413" s="152"/>
      <c r="BF413" s="152"/>
      <c r="BG413" s="152"/>
      <c r="BH413" s="152"/>
    </row>
    <row r="414" spans="1:60" outlineLevel="1">
      <c r="A414" s="159"/>
      <c r="B414" s="160"/>
      <c r="C414" s="193" t="s">
        <v>654</v>
      </c>
      <c r="D414" s="191"/>
      <c r="E414" s="192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52"/>
      <c r="Z414" s="152"/>
      <c r="AA414" s="152"/>
      <c r="AB414" s="152"/>
      <c r="AC414" s="152"/>
      <c r="AD414" s="152"/>
      <c r="AE414" s="152"/>
      <c r="AF414" s="152"/>
      <c r="AG414" s="152" t="s">
        <v>237</v>
      </c>
      <c r="AH414" s="152">
        <v>0</v>
      </c>
      <c r="AI414" s="152"/>
      <c r="AJ414" s="152"/>
      <c r="AK414" s="152"/>
      <c r="AL414" s="152"/>
      <c r="AM414" s="152"/>
      <c r="AN414" s="152"/>
      <c r="AO414" s="152"/>
      <c r="AP414" s="152"/>
      <c r="AQ414" s="152"/>
      <c r="AR414" s="152"/>
      <c r="AS414" s="152"/>
      <c r="AT414" s="152"/>
      <c r="AU414" s="152"/>
      <c r="AV414" s="152"/>
      <c r="AW414" s="152"/>
      <c r="AX414" s="152"/>
      <c r="AY414" s="152"/>
      <c r="AZ414" s="152"/>
      <c r="BA414" s="152"/>
      <c r="BB414" s="152"/>
      <c r="BC414" s="152"/>
      <c r="BD414" s="152"/>
      <c r="BE414" s="152"/>
      <c r="BF414" s="152"/>
      <c r="BG414" s="152"/>
      <c r="BH414" s="152"/>
    </row>
    <row r="415" spans="1:60" outlineLevel="1">
      <c r="A415" s="159"/>
      <c r="B415" s="160"/>
      <c r="C415" s="193" t="s">
        <v>775</v>
      </c>
      <c r="D415" s="191"/>
      <c r="E415" s="192">
        <v>5.94</v>
      </c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52"/>
      <c r="Z415" s="152"/>
      <c r="AA415" s="152"/>
      <c r="AB415" s="152"/>
      <c r="AC415" s="152"/>
      <c r="AD415" s="152"/>
      <c r="AE415" s="152"/>
      <c r="AF415" s="152"/>
      <c r="AG415" s="152" t="s">
        <v>237</v>
      </c>
      <c r="AH415" s="152">
        <v>0</v>
      </c>
      <c r="AI415" s="152"/>
      <c r="AJ415" s="152"/>
      <c r="AK415" s="152"/>
      <c r="AL415" s="152"/>
      <c r="AM415" s="152"/>
      <c r="AN415" s="152"/>
      <c r="AO415" s="152"/>
      <c r="AP415" s="152"/>
      <c r="AQ415" s="152"/>
      <c r="AR415" s="152"/>
      <c r="AS415" s="152"/>
      <c r="AT415" s="152"/>
      <c r="AU415" s="152"/>
      <c r="AV415" s="152"/>
      <c r="AW415" s="152"/>
      <c r="AX415" s="152"/>
      <c r="AY415" s="152"/>
      <c r="AZ415" s="152"/>
      <c r="BA415" s="152"/>
      <c r="BB415" s="152"/>
      <c r="BC415" s="152"/>
      <c r="BD415" s="152"/>
      <c r="BE415" s="152"/>
      <c r="BF415" s="152"/>
      <c r="BG415" s="152"/>
      <c r="BH415" s="152"/>
    </row>
    <row r="416" spans="1:60" ht="24" outlineLevel="1">
      <c r="A416" s="169">
        <v>69</v>
      </c>
      <c r="B416" s="170" t="s">
        <v>776</v>
      </c>
      <c r="C416" s="186" t="s">
        <v>777</v>
      </c>
      <c r="D416" s="171" t="s">
        <v>230</v>
      </c>
      <c r="E416" s="172">
        <v>43.72</v>
      </c>
      <c r="F416" s="173"/>
      <c r="G416" s="174">
        <f>ROUND(E416*F416,2)</f>
        <v>0</v>
      </c>
      <c r="H416" s="173">
        <v>0</v>
      </c>
      <c r="I416" s="174">
        <f>ROUND(E416*H416,2)</f>
        <v>0</v>
      </c>
      <c r="J416" s="173">
        <v>59.7</v>
      </c>
      <c r="K416" s="174">
        <f>ROUND(E416*J416,2)</f>
        <v>2610.08</v>
      </c>
      <c r="L416" s="174">
        <v>21</v>
      </c>
      <c r="M416" s="174">
        <f>G416*(1+L416/100)</f>
        <v>0</v>
      </c>
      <c r="N416" s="174">
        <v>0</v>
      </c>
      <c r="O416" s="174">
        <f>ROUND(E416*N416,2)</f>
        <v>0</v>
      </c>
      <c r="P416" s="174">
        <v>0.02</v>
      </c>
      <c r="Q416" s="174">
        <f>ROUND(E416*P416,2)</f>
        <v>0.87</v>
      </c>
      <c r="R416" s="174" t="s">
        <v>289</v>
      </c>
      <c r="S416" s="174" t="s">
        <v>191</v>
      </c>
      <c r="T416" s="175" t="s">
        <v>191</v>
      </c>
      <c r="U416" s="161">
        <v>0.17</v>
      </c>
      <c r="V416" s="161">
        <f>ROUND(E416*U416,2)</f>
        <v>7.43</v>
      </c>
      <c r="W416" s="161"/>
      <c r="X416" s="161" t="s">
        <v>232</v>
      </c>
      <c r="Y416" s="152"/>
      <c r="Z416" s="152"/>
      <c r="AA416" s="152"/>
      <c r="AB416" s="152"/>
      <c r="AC416" s="152"/>
      <c r="AD416" s="152"/>
      <c r="AE416" s="152"/>
      <c r="AF416" s="152"/>
      <c r="AG416" s="152" t="s">
        <v>233</v>
      </c>
      <c r="AH416" s="152"/>
      <c r="AI416" s="152"/>
      <c r="AJ416" s="152"/>
      <c r="AK416" s="152"/>
      <c r="AL416" s="152"/>
      <c r="AM416" s="152"/>
      <c r="AN416" s="152"/>
      <c r="AO416" s="152"/>
      <c r="AP416" s="152"/>
      <c r="AQ416" s="152"/>
      <c r="AR416" s="152"/>
      <c r="AS416" s="152"/>
      <c r="AT416" s="152"/>
      <c r="AU416" s="152"/>
      <c r="AV416" s="152"/>
      <c r="AW416" s="152"/>
      <c r="AX416" s="152"/>
      <c r="AY416" s="152"/>
      <c r="AZ416" s="152"/>
      <c r="BA416" s="152"/>
      <c r="BB416" s="152"/>
      <c r="BC416" s="152"/>
      <c r="BD416" s="152"/>
      <c r="BE416" s="152"/>
      <c r="BF416" s="152"/>
      <c r="BG416" s="152"/>
      <c r="BH416" s="152"/>
    </row>
    <row r="417" spans="1:60" outlineLevel="1">
      <c r="A417" s="159"/>
      <c r="B417" s="160"/>
      <c r="C417" s="193" t="s">
        <v>529</v>
      </c>
      <c r="D417" s="191"/>
      <c r="E417" s="192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52"/>
      <c r="Z417" s="152"/>
      <c r="AA417" s="152"/>
      <c r="AB417" s="152"/>
      <c r="AC417" s="152"/>
      <c r="AD417" s="152"/>
      <c r="AE417" s="152"/>
      <c r="AF417" s="152"/>
      <c r="AG417" s="152" t="s">
        <v>237</v>
      </c>
      <c r="AH417" s="152">
        <v>0</v>
      </c>
      <c r="AI417" s="152"/>
      <c r="AJ417" s="152"/>
      <c r="AK417" s="152"/>
      <c r="AL417" s="152"/>
      <c r="AM417" s="152"/>
      <c r="AN417" s="152"/>
      <c r="AO417" s="152"/>
      <c r="AP417" s="152"/>
      <c r="AQ417" s="152"/>
      <c r="AR417" s="152"/>
      <c r="AS417" s="152"/>
      <c r="AT417" s="152"/>
      <c r="AU417" s="152"/>
      <c r="AV417" s="152"/>
      <c r="AW417" s="152"/>
      <c r="AX417" s="152"/>
      <c r="AY417" s="152"/>
      <c r="AZ417" s="152"/>
      <c r="BA417" s="152"/>
      <c r="BB417" s="152"/>
      <c r="BC417" s="152"/>
      <c r="BD417" s="152"/>
      <c r="BE417" s="152"/>
      <c r="BF417" s="152"/>
      <c r="BG417" s="152"/>
      <c r="BH417" s="152"/>
    </row>
    <row r="418" spans="1:60" outlineLevel="1">
      <c r="A418" s="159"/>
      <c r="B418" s="160"/>
      <c r="C418" s="193" t="s">
        <v>530</v>
      </c>
      <c r="D418" s="191"/>
      <c r="E418" s="192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52"/>
      <c r="Z418" s="152"/>
      <c r="AA418" s="152"/>
      <c r="AB418" s="152"/>
      <c r="AC418" s="152"/>
      <c r="AD418" s="152"/>
      <c r="AE418" s="152"/>
      <c r="AF418" s="152"/>
      <c r="AG418" s="152" t="s">
        <v>237</v>
      </c>
      <c r="AH418" s="152">
        <v>0</v>
      </c>
      <c r="AI418" s="152"/>
      <c r="AJ418" s="152"/>
      <c r="AK418" s="152"/>
      <c r="AL418" s="152"/>
      <c r="AM418" s="152"/>
      <c r="AN418" s="152"/>
      <c r="AO418" s="152"/>
      <c r="AP418" s="152"/>
      <c r="AQ418" s="152"/>
      <c r="AR418" s="152"/>
      <c r="AS418" s="152"/>
      <c r="AT418" s="152"/>
      <c r="AU418" s="152"/>
      <c r="AV418" s="152"/>
      <c r="AW418" s="152"/>
      <c r="AX418" s="152"/>
      <c r="AY418" s="152"/>
      <c r="AZ418" s="152"/>
      <c r="BA418" s="152"/>
      <c r="BB418" s="152"/>
      <c r="BC418" s="152"/>
      <c r="BD418" s="152"/>
      <c r="BE418" s="152"/>
      <c r="BF418" s="152"/>
      <c r="BG418" s="152"/>
      <c r="BH418" s="152"/>
    </row>
    <row r="419" spans="1:60" outlineLevel="1">
      <c r="A419" s="159"/>
      <c r="B419" s="160"/>
      <c r="C419" s="193" t="s">
        <v>531</v>
      </c>
      <c r="D419" s="191"/>
      <c r="E419" s="192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52"/>
      <c r="Z419" s="152"/>
      <c r="AA419" s="152"/>
      <c r="AB419" s="152"/>
      <c r="AC419" s="152"/>
      <c r="AD419" s="152"/>
      <c r="AE419" s="152"/>
      <c r="AF419" s="152"/>
      <c r="AG419" s="152" t="s">
        <v>237</v>
      </c>
      <c r="AH419" s="152">
        <v>0</v>
      </c>
      <c r="AI419" s="152"/>
      <c r="AJ419" s="152"/>
      <c r="AK419" s="152"/>
      <c r="AL419" s="152"/>
      <c r="AM419" s="152"/>
      <c r="AN419" s="152"/>
      <c r="AO419" s="152"/>
      <c r="AP419" s="152"/>
      <c r="AQ419" s="152"/>
      <c r="AR419" s="152"/>
      <c r="AS419" s="152"/>
      <c r="AT419" s="152"/>
      <c r="AU419" s="152"/>
      <c r="AV419" s="152"/>
      <c r="AW419" s="152"/>
      <c r="AX419" s="152"/>
      <c r="AY419" s="152"/>
      <c r="AZ419" s="152"/>
      <c r="BA419" s="152"/>
      <c r="BB419" s="152"/>
      <c r="BC419" s="152"/>
      <c r="BD419" s="152"/>
      <c r="BE419" s="152"/>
      <c r="BF419" s="152"/>
      <c r="BG419" s="152"/>
      <c r="BH419" s="152"/>
    </row>
    <row r="420" spans="1:60" outlineLevel="1">
      <c r="A420" s="159"/>
      <c r="B420" s="160"/>
      <c r="C420" s="193" t="s">
        <v>532</v>
      </c>
      <c r="D420" s="191"/>
      <c r="E420" s="192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52"/>
      <c r="Z420" s="152"/>
      <c r="AA420" s="152"/>
      <c r="AB420" s="152"/>
      <c r="AC420" s="152"/>
      <c r="AD420" s="152"/>
      <c r="AE420" s="152"/>
      <c r="AF420" s="152"/>
      <c r="AG420" s="152" t="s">
        <v>237</v>
      </c>
      <c r="AH420" s="152">
        <v>0</v>
      </c>
      <c r="AI420" s="152"/>
      <c r="AJ420" s="152"/>
      <c r="AK420" s="152"/>
      <c r="AL420" s="152"/>
      <c r="AM420" s="152"/>
      <c r="AN420" s="152"/>
      <c r="AO420" s="152"/>
      <c r="AP420" s="152"/>
      <c r="AQ420" s="152"/>
      <c r="AR420" s="152"/>
      <c r="AS420" s="152"/>
      <c r="AT420" s="152"/>
      <c r="AU420" s="152"/>
      <c r="AV420" s="152"/>
      <c r="AW420" s="152"/>
      <c r="AX420" s="152"/>
      <c r="AY420" s="152"/>
      <c r="AZ420" s="152"/>
      <c r="BA420" s="152"/>
      <c r="BB420" s="152"/>
      <c r="BC420" s="152"/>
      <c r="BD420" s="152"/>
      <c r="BE420" s="152"/>
      <c r="BF420" s="152"/>
      <c r="BG420" s="152"/>
      <c r="BH420" s="152"/>
    </row>
    <row r="421" spans="1:60" outlineLevel="1">
      <c r="A421" s="159"/>
      <c r="B421" s="160"/>
      <c r="C421" s="193" t="s">
        <v>778</v>
      </c>
      <c r="D421" s="191"/>
      <c r="E421" s="192">
        <v>22.7</v>
      </c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52"/>
      <c r="Z421" s="152"/>
      <c r="AA421" s="152"/>
      <c r="AB421" s="152"/>
      <c r="AC421" s="152"/>
      <c r="AD421" s="152"/>
      <c r="AE421" s="152"/>
      <c r="AF421" s="152"/>
      <c r="AG421" s="152" t="s">
        <v>237</v>
      </c>
      <c r="AH421" s="152">
        <v>0</v>
      </c>
      <c r="AI421" s="152"/>
      <c r="AJ421" s="152"/>
      <c r="AK421" s="152"/>
      <c r="AL421" s="152"/>
      <c r="AM421" s="152"/>
      <c r="AN421" s="152"/>
      <c r="AO421" s="152"/>
      <c r="AP421" s="152"/>
      <c r="AQ421" s="152"/>
      <c r="AR421" s="152"/>
      <c r="AS421" s="152"/>
      <c r="AT421" s="152"/>
      <c r="AU421" s="152"/>
      <c r="AV421" s="152"/>
      <c r="AW421" s="152"/>
      <c r="AX421" s="152"/>
      <c r="AY421" s="152"/>
      <c r="AZ421" s="152"/>
      <c r="BA421" s="152"/>
      <c r="BB421" s="152"/>
      <c r="BC421" s="152"/>
      <c r="BD421" s="152"/>
      <c r="BE421" s="152"/>
      <c r="BF421" s="152"/>
      <c r="BG421" s="152"/>
      <c r="BH421" s="152"/>
    </row>
    <row r="422" spans="1:60" outlineLevel="1">
      <c r="A422" s="159"/>
      <c r="B422" s="160"/>
      <c r="C422" s="193" t="s">
        <v>779</v>
      </c>
      <c r="D422" s="191"/>
      <c r="E422" s="192">
        <v>3.52</v>
      </c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52"/>
      <c r="Z422" s="152"/>
      <c r="AA422" s="152"/>
      <c r="AB422" s="152"/>
      <c r="AC422" s="152"/>
      <c r="AD422" s="152"/>
      <c r="AE422" s="152"/>
      <c r="AF422" s="152"/>
      <c r="AG422" s="152" t="s">
        <v>237</v>
      </c>
      <c r="AH422" s="152">
        <v>0</v>
      </c>
      <c r="AI422" s="152"/>
      <c r="AJ422" s="152"/>
      <c r="AK422" s="152"/>
      <c r="AL422" s="152"/>
      <c r="AM422" s="152"/>
      <c r="AN422" s="152"/>
      <c r="AO422" s="152"/>
      <c r="AP422" s="152"/>
      <c r="AQ422" s="152"/>
      <c r="AR422" s="152"/>
      <c r="AS422" s="152"/>
      <c r="AT422" s="152"/>
      <c r="AU422" s="152"/>
      <c r="AV422" s="152"/>
      <c r="AW422" s="152"/>
      <c r="AX422" s="152"/>
      <c r="AY422" s="152"/>
      <c r="AZ422" s="152"/>
      <c r="BA422" s="152"/>
      <c r="BB422" s="152"/>
      <c r="BC422" s="152"/>
      <c r="BD422" s="152"/>
      <c r="BE422" s="152"/>
      <c r="BF422" s="152"/>
      <c r="BG422" s="152"/>
      <c r="BH422" s="152"/>
    </row>
    <row r="423" spans="1:60" outlineLevel="1">
      <c r="A423" s="159"/>
      <c r="B423" s="160"/>
      <c r="C423" s="193" t="s">
        <v>535</v>
      </c>
      <c r="D423" s="191"/>
      <c r="E423" s="192">
        <v>1.3</v>
      </c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52"/>
      <c r="Z423" s="152"/>
      <c r="AA423" s="152"/>
      <c r="AB423" s="152"/>
      <c r="AC423" s="152"/>
      <c r="AD423" s="152"/>
      <c r="AE423" s="152"/>
      <c r="AF423" s="152"/>
      <c r="AG423" s="152" t="s">
        <v>237</v>
      </c>
      <c r="AH423" s="152">
        <v>0</v>
      </c>
      <c r="AI423" s="152"/>
      <c r="AJ423" s="152"/>
      <c r="AK423" s="152"/>
      <c r="AL423" s="152"/>
      <c r="AM423" s="152"/>
      <c r="AN423" s="152"/>
      <c r="AO423" s="152"/>
      <c r="AP423" s="152"/>
      <c r="AQ423" s="152"/>
      <c r="AR423" s="152"/>
      <c r="AS423" s="152"/>
      <c r="AT423" s="152"/>
      <c r="AU423" s="152"/>
      <c r="AV423" s="152"/>
      <c r="AW423" s="152"/>
      <c r="AX423" s="152"/>
      <c r="AY423" s="152"/>
      <c r="AZ423" s="152"/>
      <c r="BA423" s="152"/>
      <c r="BB423" s="152"/>
      <c r="BC423" s="152"/>
      <c r="BD423" s="152"/>
      <c r="BE423" s="152"/>
      <c r="BF423" s="152"/>
      <c r="BG423" s="152"/>
      <c r="BH423" s="152"/>
    </row>
    <row r="424" spans="1:60" outlineLevel="1">
      <c r="A424" s="159"/>
      <c r="B424" s="160"/>
      <c r="C424" s="193" t="s">
        <v>536</v>
      </c>
      <c r="D424" s="191"/>
      <c r="E424" s="192">
        <v>1.2</v>
      </c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52"/>
      <c r="Z424" s="152"/>
      <c r="AA424" s="152"/>
      <c r="AB424" s="152"/>
      <c r="AC424" s="152"/>
      <c r="AD424" s="152"/>
      <c r="AE424" s="152"/>
      <c r="AF424" s="152"/>
      <c r="AG424" s="152" t="s">
        <v>237</v>
      </c>
      <c r="AH424" s="152">
        <v>0</v>
      </c>
      <c r="AI424" s="152"/>
      <c r="AJ424" s="152"/>
      <c r="AK424" s="152"/>
      <c r="AL424" s="152"/>
      <c r="AM424" s="152"/>
      <c r="AN424" s="152"/>
      <c r="AO424" s="152"/>
      <c r="AP424" s="152"/>
      <c r="AQ424" s="152"/>
      <c r="AR424" s="152"/>
      <c r="AS424" s="152"/>
      <c r="AT424" s="152"/>
      <c r="AU424" s="152"/>
      <c r="AV424" s="152"/>
      <c r="AW424" s="152"/>
      <c r="AX424" s="152"/>
      <c r="AY424" s="152"/>
      <c r="AZ424" s="152"/>
      <c r="BA424" s="152"/>
      <c r="BB424" s="152"/>
      <c r="BC424" s="152"/>
      <c r="BD424" s="152"/>
      <c r="BE424" s="152"/>
      <c r="BF424" s="152"/>
      <c r="BG424" s="152"/>
      <c r="BH424" s="152"/>
    </row>
    <row r="425" spans="1:60" outlineLevel="1">
      <c r="A425" s="159"/>
      <c r="B425" s="160"/>
      <c r="C425" s="193" t="s">
        <v>537</v>
      </c>
      <c r="D425" s="191"/>
      <c r="E425" s="192">
        <v>15</v>
      </c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52"/>
      <c r="Z425" s="152"/>
      <c r="AA425" s="152"/>
      <c r="AB425" s="152"/>
      <c r="AC425" s="152"/>
      <c r="AD425" s="152"/>
      <c r="AE425" s="152"/>
      <c r="AF425" s="152"/>
      <c r="AG425" s="152" t="s">
        <v>237</v>
      </c>
      <c r="AH425" s="152">
        <v>0</v>
      </c>
      <c r="AI425" s="152"/>
      <c r="AJ425" s="152"/>
      <c r="AK425" s="152"/>
      <c r="AL425" s="152"/>
      <c r="AM425" s="152"/>
      <c r="AN425" s="152"/>
      <c r="AO425" s="152"/>
      <c r="AP425" s="152"/>
      <c r="AQ425" s="152"/>
      <c r="AR425" s="152"/>
      <c r="AS425" s="152"/>
      <c r="AT425" s="152"/>
      <c r="AU425" s="152"/>
      <c r="AV425" s="152"/>
      <c r="AW425" s="152"/>
      <c r="AX425" s="152"/>
      <c r="AY425" s="152"/>
      <c r="AZ425" s="152"/>
      <c r="BA425" s="152"/>
      <c r="BB425" s="152"/>
      <c r="BC425" s="152"/>
      <c r="BD425" s="152"/>
      <c r="BE425" s="152"/>
      <c r="BF425" s="152"/>
      <c r="BG425" s="152"/>
      <c r="BH425" s="152"/>
    </row>
    <row r="426" spans="1:60" ht="24" outlineLevel="1">
      <c r="A426" s="169">
        <v>70</v>
      </c>
      <c r="B426" s="170" t="s">
        <v>780</v>
      </c>
      <c r="C426" s="186" t="s">
        <v>781</v>
      </c>
      <c r="D426" s="171" t="s">
        <v>230</v>
      </c>
      <c r="E426" s="172">
        <v>178.1225</v>
      </c>
      <c r="F426" s="173"/>
      <c r="G426" s="174">
        <f>ROUND(E426*F426,2)</f>
        <v>0</v>
      </c>
      <c r="H426" s="173">
        <v>0</v>
      </c>
      <c r="I426" s="174">
        <f>ROUND(E426*H426,2)</f>
        <v>0</v>
      </c>
      <c r="J426" s="173">
        <v>45.7</v>
      </c>
      <c r="K426" s="174">
        <f>ROUND(E426*J426,2)</f>
        <v>8140.2</v>
      </c>
      <c r="L426" s="174">
        <v>21</v>
      </c>
      <c r="M426" s="174">
        <f>G426*(1+L426/100)</f>
        <v>0</v>
      </c>
      <c r="N426" s="174">
        <v>0</v>
      </c>
      <c r="O426" s="174">
        <f>ROUND(E426*N426,2)</f>
        <v>0</v>
      </c>
      <c r="P426" s="174">
        <v>0.02</v>
      </c>
      <c r="Q426" s="174">
        <f>ROUND(E426*P426,2)</f>
        <v>3.56</v>
      </c>
      <c r="R426" s="174" t="s">
        <v>289</v>
      </c>
      <c r="S426" s="174" t="s">
        <v>191</v>
      </c>
      <c r="T426" s="175" t="s">
        <v>191</v>
      </c>
      <c r="U426" s="161">
        <v>0.13</v>
      </c>
      <c r="V426" s="161">
        <f>ROUND(E426*U426,2)</f>
        <v>23.16</v>
      </c>
      <c r="W426" s="161"/>
      <c r="X426" s="161" t="s">
        <v>232</v>
      </c>
      <c r="Y426" s="152"/>
      <c r="Z426" s="152"/>
      <c r="AA426" s="152"/>
      <c r="AB426" s="152"/>
      <c r="AC426" s="152"/>
      <c r="AD426" s="152"/>
      <c r="AE426" s="152"/>
      <c r="AF426" s="152"/>
      <c r="AG426" s="152" t="s">
        <v>233</v>
      </c>
      <c r="AH426" s="152"/>
      <c r="AI426" s="152"/>
      <c r="AJ426" s="152"/>
      <c r="AK426" s="152"/>
      <c r="AL426" s="152"/>
      <c r="AM426" s="152"/>
      <c r="AN426" s="152"/>
      <c r="AO426" s="152"/>
      <c r="AP426" s="152"/>
      <c r="AQ426" s="152"/>
      <c r="AR426" s="152"/>
      <c r="AS426" s="152"/>
      <c r="AT426" s="152"/>
      <c r="AU426" s="152"/>
      <c r="AV426" s="152"/>
      <c r="AW426" s="152"/>
      <c r="AX426" s="152"/>
      <c r="AY426" s="152"/>
      <c r="AZ426" s="152"/>
      <c r="BA426" s="152"/>
      <c r="BB426" s="152"/>
      <c r="BC426" s="152"/>
      <c r="BD426" s="152"/>
      <c r="BE426" s="152"/>
      <c r="BF426" s="152"/>
      <c r="BG426" s="152"/>
      <c r="BH426" s="152"/>
    </row>
    <row r="427" spans="1:60" outlineLevel="1">
      <c r="A427" s="159"/>
      <c r="B427" s="160"/>
      <c r="C427" s="193" t="s">
        <v>529</v>
      </c>
      <c r="D427" s="191"/>
      <c r="E427" s="192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52"/>
      <c r="Z427" s="152"/>
      <c r="AA427" s="152"/>
      <c r="AB427" s="152"/>
      <c r="AC427" s="152"/>
      <c r="AD427" s="152"/>
      <c r="AE427" s="152"/>
      <c r="AF427" s="152"/>
      <c r="AG427" s="152" t="s">
        <v>237</v>
      </c>
      <c r="AH427" s="152">
        <v>0</v>
      </c>
      <c r="AI427" s="152"/>
      <c r="AJ427" s="152"/>
      <c r="AK427" s="152"/>
      <c r="AL427" s="152"/>
      <c r="AM427" s="152"/>
      <c r="AN427" s="152"/>
      <c r="AO427" s="152"/>
      <c r="AP427" s="152"/>
      <c r="AQ427" s="152"/>
      <c r="AR427" s="152"/>
      <c r="AS427" s="152"/>
      <c r="AT427" s="152"/>
      <c r="AU427" s="152"/>
      <c r="AV427" s="152"/>
      <c r="AW427" s="152"/>
      <c r="AX427" s="152"/>
      <c r="AY427" s="152"/>
      <c r="AZ427" s="152"/>
      <c r="BA427" s="152"/>
      <c r="BB427" s="152"/>
      <c r="BC427" s="152"/>
      <c r="BD427" s="152"/>
      <c r="BE427" s="152"/>
      <c r="BF427" s="152"/>
      <c r="BG427" s="152"/>
      <c r="BH427" s="152"/>
    </row>
    <row r="428" spans="1:60" outlineLevel="1">
      <c r="A428" s="159"/>
      <c r="B428" s="160"/>
      <c r="C428" s="193" t="s">
        <v>543</v>
      </c>
      <c r="D428" s="191"/>
      <c r="E428" s="192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52"/>
      <c r="Z428" s="152"/>
      <c r="AA428" s="152"/>
      <c r="AB428" s="152"/>
      <c r="AC428" s="152"/>
      <c r="AD428" s="152"/>
      <c r="AE428" s="152"/>
      <c r="AF428" s="152"/>
      <c r="AG428" s="152" t="s">
        <v>237</v>
      </c>
      <c r="AH428" s="152">
        <v>0</v>
      </c>
      <c r="AI428" s="152"/>
      <c r="AJ428" s="152"/>
      <c r="AK428" s="152"/>
      <c r="AL428" s="152"/>
      <c r="AM428" s="152"/>
      <c r="AN428" s="152"/>
      <c r="AO428" s="152"/>
      <c r="AP428" s="152"/>
      <c r="AQ428" s="152"/>
      <c r="AR428" s="152"/>
      <c r="AS428" s="152"/>
      <c r="AT428" s="152"/>
      <c r="AU428" s="152"/>
      <c r="AV428" s="152"/>
      <c r="AW428" s="152"/>
      <c r="AX428" s="152"/>
      <c r="AY428" s="152"/>
      <c r="AZ428" s="152"/>
      <c r="BA428" s="152"/>
      <c r="BB428" s="152"/>
      <c r="BC428" s="152"/>
      <c r="BD428" s="152"/>
      <c r="BE428" s="152"/>
      <c r="BF428" s="152"/>
      <c r="BG428" s="152"/>
      <c r="BH428" s="152"/>
    </row>
    <row r="429" spans="1:60" outlineLevel="1">
      <c r="A429" s="159"/>
      <c r="B429" s="160"/>
      <c r="C429" s="193" t="s">
        <v>544</v>
      </c>
      <c r="D429" s="191"/>
      <c r="E429" s="192">
        <v>25.822500000000002</v>
      </c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52"/>
      <c r="Z429" s="152"/>
      <c r="AA429" s="152"/>
      <c r="AB429" s="152"/>
      <c r="AC429" s="152"/>
      <c r="AD429" s="152"/>
      <c r="AE429" s="152"/>
      <c r="AF429" s="152"/>
      <c r="AG429" s="152" t="s">
        <v>237</v>
      </c>
      <c r="AH429" s="152">
        <v>0</v>
      </c>
      <c r="AI429" s="152"/>
      <c r="AJ429" s="152"/>
      <c r="AK429" s="152"/>
      <c r="AL429" s="152"/>
      <c r="AM429" s="152"/>
      <c r="AN429" s="152"/>
      <c r="AO429" s="152"/>
      <c r="AP429" s="152"/>
      <c r="AQ429" s="152"/>
      <c r="AR429" s="152"/>
      <c r="AS429" s="152"/>
      <c r="AT429" s="152"/>
      <c r="AU429" s="152"/>
      <c r="AV429" s="152"/>
      <c r="AW429" s="152"/>
      <c r="AX429" s="152"/>
      <c r="AY429" s="152"/>
      <c r="AZ429" s="152"/>
      <c r="BA429" s="152"/>
      <c r="BB429" s="152"/>
      <c r="BC429" s="152"/>
      <c r="BD429" s="152"/>
      <c r="BE429" s="152"/>
      <c r="BF429" s="152"/>
      <c r="BG429" s="152"/>
      <c r="BH429" s="152"/>
    </row>
    <row r="430" spans="1:60" outlineLevel="1">
      <c r="A430" s="159"/>
      <c r="B430" s="160"/>
      <c r="C430" s="193" t="s">
        <v>545</v>
      </c>
      <c r="D430" s="191"/>
      <c r="E430" s="192">
        <v>32.01</v>
      </c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52"/>
      <c r="Z430" s="152"/>
      <c r="AA430" s="152"/>
      <c r="AB430" s="152"/>
      <c r="AC430" s="152"/>
      <c r="AD430" s="152"/>
      <c r="AE430" s="152"/>
      <c r="AF430" s="152"/>
      <c r="AG430" s="152" t="s">
        <v>237</v>
      </c>
      <c r="AH430" s="152">
        <v>0</v>
      </c>
      <c r="AI430" s="152"/>
      <c r="AJ430" s="152"/>
      <c r="AK430" s="152"/>
      <c r="AL430" s="152"/>
      <c r="AM430" s="152"/>
      <c r="AN430" s="152"/>
      <c r="AO430" s="152"/>
      <c r="AP430" s="152"/>
      <c r="AQ430" s="152"/>
      <c r="AR430" s="152"/>
      <c r="AS430" s="152"/>
      <c r="AT430" s="152"/>
      <c r="AU430" s="152"/>
      <c r="AV430" s="152"/>
      <c r="AW430" s="152"/>
      <c r="AX430" s="152"/>
      <c r="AY430" s="152"/>
      <c r="AZ430" s="152"/>
      <c r="BA430" s="152"/>
      <c r="BB430" s="152"/>
      <c r="BC430" s="152"/>
      <c r="BD430" s="152"/>
      <c r="BE430" s="152"/>
      <c r="BF430" s="152"/>
      <c r="BG430" s="152"/>
      <c r="BH430" s="152"/>
    </row>
    <row r="431" spans="1:60" outlineLevel="1">
      <c r="A431" s="159"/>
      <c r="B431" s="160"/>
      <c r="C431" s="193" t="s">
        <v>546</v>
      </c>
      <c r="D431" s="191"/>
      <c r="E431" s="192">
        <v>73.48</v>
      </c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52"/>
      <c r="Z431" s="152"/>
      <c r="AA431" s="152"/>
      <c r="AB431" s="152"/>
      <c r="AC431" s="152"/>
      <c r="AD431" s="152"/>
      <c r="AE431" s="152"/>
      <c r="AF431" s="152"/>
      <c r="AG431" s="152" t="s">
        <v>237</v>
      </c>
      <c r="AH431" s="152">
        <v>0</v>
      </c>
      <c r="AI431" s="152"/>
      <c r="AJ431" s="152"/>
      <c r="AK431" s="152"/>
      <c r="AL431" s="152"/>
      <c r="AM431" s="152"/>
      <c r="AN431" s="152"/>
      <c r="AO431" s="152"/>
      <c r="AP431" s="152"/>
      <c r="AQ431" s="152"/>
      <c r="AR431" s="152"/>
      <c r="AS431" s="152"/>
      <c r="AT431" s="152"/>
      <c r="AU431" s="152"/>
      <c r="AV431" s="152"/>
      <c r="AW431" s="152"/>
      <c r="AX431" s="152"/>
      <c r="AY431" s="152"/>
      <c r="AZ431" s="152"/>
      <c r="BA431" s="152"/>
      <c r="BB431" s="152"/>
      <c r="BC431" s="152"/>
      <c r="BD431" s="152"/>
      <c r="BE431" s="152"/>
      <c r="BF431" s="152"/>
      <c r="BG431" s="152"/>
      <c r="BH431" s="152"/>
    </row>
    <row r="432" spans="1:60" outlineLevel="1">
      <c r="A432" s="159"/>
      <c r="B432" s="160"/>
      <c r="C432" s="193" t="s">
        <v>782</v>
      </c>
      <c r="D432" s="191"/>
      <c r="E432" s="192">
        <v>3.54</v>
      </c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52"/>
      <c r="Z432" s="152"/>
      <c r="AA432" s="152"/>
      <c r="AB432" s="152"/>
      <c r="AC432" s="152"/>
      <c r="AD432" s="152"/>
      <c r="AE432" s="152"/>
      <c r="AF432" s="152"/>
      <c r="AG432" s="152" t="s">
        <v>237</v>
      </c>
      <c r="AH432" s="152">
        <v>0</v>
      </c>
      <c r="AI432" s="152"/>
      <c r="AJ432" s="152"/>
      <c r="AK432" s="152"/>
      <c r="AL432" s="152"/>
      <c r="AM432" s="152"/>
      <c r="AN432" s="152"/>
      <c r="AO432" s="152"/>
      <c r="AP432" s="152"/>
      <c r="AQ432" s="152"/>
      <c r="AR432" s="152"/>
      <c r="AS432" s="152"/>
      <c r="AT432" s="152"/>
      <c r="AU432" s="152"/>
      <c r="AV432" s="152"/>
      <c r="AW432" s="152"/>
      <c r="AX432" s="152"/>
      <c r="AY432" s="152"/>
      <c r="AZ432" s="152"/>
      <c r="BA432" s="152"/>
      <c r="BB432" s="152"/>
      <c r="BC432" s="152"/>
      <c r="BD432" s="152"/>
      <c r="BE432" s="152"/>
      <c r="BF432" s="152"/>
      <c r="BG432" s="152"/>
      <c r="BH432" s="152"/>
    </row>
    <row r="433" spans="1:60" outlineLevel="1">
      <c r="A433" s="159"/>
      <c r="B433" s="160"/>
      <c r="C433" s="193" t="s">
        <v>560</v>
      </c>
      <c r="D433" s="191"/>
      <c r="E433" s="192">
        <v>3.75</v>
      </c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52"/>
      <c r="Z433" s="152"/>
      <c r="AA433" s="152"/>
      <c r="AB433" s="152"/>
      <c r="AC433" s="152"/>
      <c r="AD433" s="152"/>
      <c r="AE433" s="152"/>
      <c r="AF433" s="152"/>
      <c r="AG433" s="152" t="s">
        <v>237</v>
      </c>
      <c r="AH433" s="152">
        <v>0</v>
      </c>
      <c r="AI433" s="152"/>
      <c r="AJ433" s="152"/>
      <c r="AK433" s="152"/>
      <c r="AL433" s="152"/>
      <c r="AM433" s="152"/>
      <c r="AN433" s="152"/>
      <c r="AO433" s="152"/>
      <c r="AP433" s="152"/>
      <c r="AQ433" s="152"/>
      <c r="AR433" s="152"/>
      <c r="AS433" s="152"/>
      <c r="AT433" s="152"/>
      <c r="AU433" s="152"/>
      <c r="AV433" s="152"/>
      <c r="AW433" s="152"/>
      <c r="AX433" s="152"/>
      <c r="AY433" s="152"/>
      <c r="AZ433" s="152"/>
      <c r="BA433" s="152"/>
      <c r="BB433" s="152"/>
      <c r="BC433" s="152"/>
      <c r="BD433" s="152"/>
      <c r="BE433" s="152"/>
      <c r="BF433" s="152"/>
      <c r="BG433" s="152"/>
      <c r="BH433" s="152"/>
    </row>
    <row r="434" spans="1:60" outlineLevel="1">
      <c r="A434" s="159"/>
      <c r="B434" s="160"/>
      <c r="C434" s="193" t="s">
        <v>549</v>
      </c>
      <c r="D434" s="191"/>
      <c r="E434" s="192">
        <v>2.5049999999999999</v>
      </c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52"/>
      <c r="Z434" s="152"/>
      <c r="AA434" s="152"/>
      <c r="AB434" s="152"/>
      <c r="AC434" s="152"/>
      <c r="AD434" s="152"/>
      <c r="AE434" s="152"/>
      <c r="AF434" s="152"/>
      <c r="AG434" s="152" t="s">
        <v>237</v>
      </c>
      <c r="AH434" s="152">
        <v>0</v>
      </c>
      <c r="AI434" s="152"/>
      <c r="AJ434" s="152"/>
      <c r="AK434" s="152"/>
      <c r="AL434" s="152"/>
      <c r="AM434" s="152"/>
      <c r="AN434" s="152"/>
      <c r="AO434" s="152"/>
      <c r="AP434" s="152"/>
      <c r="AQ434" s="152"/>
      <c r="AR434" s="152"/>
      <c r="AS434" s="152"/>
      <c r="AT434" s="152"/>
      <c r="AU434" s="152"/>
      <c r="AV434" s="152"/>
      <c r="AW434" s="152"/>
      <c r="AX434" s="152"/>
      <c r="AY434" s="152"/>
      <c r="AZ434" s="152"/>
      <c r="BA434" s="152"/>
      <c r="BB434" s="152"/>
      <c r="BC434" s="152"/>
      <c r="BD434" s="152"/>
      <c r="BE434" s="152"/>
      <c r="BF434" s="152"/>
      <c r="BG434" s="152"/>
      <c r="BH434" s="152"/>
    </row>
    <row r="435" spans="1:60" outlineLevel="1">
      <c r="A435" s="159"/>
      <c r="B435" s="160"/>
      <c r="C435" s="193" t="s">
        <v>550</v>
      </c>
      <c r="D435" s="191"/>
      <c r="E435" s="192">
        <v>37.015000000000001</v>
      </c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52"/>
      <c r="Z435" s="152"/>
      <c r="AA435" s="152"/>
      <c r="AB435" s="152"/>
      <c r="AC435" s="152"/>
      <c r="AD435" s="152"/>
      <c r="AE435" s="152"/>
      <c r="AF435" s="152"/>
      <c r="AG435" s="152" t="s">
        <v>237</v>
      </c>
      <c r="AH435" s="152">
        <v>0</v>
      </c>
      <c r="AI435" s="152"/>
      <c r="AJ435" s="152"/>
      <c r="AK435" s="152"/>
      <c r="AL435" s="152"/>
      <c r="AM435" s="152"/>
      <c r="AN435" s="152"/>
      <c r="AO435" s="152"/>
      <c r="AP435" s="152"/>
      <c r="AQ435" s="152"/>
      <c r="AR435" s="152"/>
      <c r="AS435" s="152"/>
      <c r="AT435" s="152"/>
      <c r="AU435" s="152"/>
      <c r="AV435" s="152"/>
      <c r="AW435" s="152"/>
      <c r="AX435" s="152"/>
      <c r="AY435" s="152"/>
      <c r="AZ435" s="152"/>
      <c r="BA435" s="152"/>
      <c r="BB435" s="152"/>
      <c r="BC435" s="152"/>
      <c r="BD435" s="152"/>
      <c r="BE435" s="152"/>
      <c r="BF435" s="152"/>
      <c r="BG435" s="152"/>
      <c r="BH435" s="152"/>
    </row>
    <row r="436" spans="1:60" ht="24" outlineLevel="1">
      <c r="A436" s="169">
        <v>71</v>
      </c>
      <c r="B436" s="170" t="s">
        <v>783</v>
      </c>
      <c r="C436" s="186" t="s">
        <v>784</v>
      </c>
      <c r="D436" s="171" t="s">
        <v>230</v>
      </c>
      <c r="E436" s="172">
        <v>27.853999999999999</v>
      </c>
      <c r="F436" s="173"/>
      <c r="G436" s="174">
        <f>ROUND(E436*F436,2)</f>
        <v>0</v>
      </c>
      <c r="H436" s="173">
        <v>0</v>
      </c>
      <c r="I436" s="174">
        <f>ROUND(E436*H436,2)</f>
        <v>0</v>
      </c>
      <c r="J436" s="173">
        <v>91.3</v>
      </c>
      <c r="K436" s="174">
        <f>ROUND(E436*J436,2)</f>
        <v>2543.0700000000002</v>
      </c>
      <c r="L436" s="174">
        <v>21</v>
      </c>
      <c r="M436" s="174">
        <f>G436*(1+L436/100)</f>
        <v>0</v>
      </c>
      <c r="N436" s="174">
        <v>0</v>
      </c>
      <c r="O436" s="174">
        <f>ROUND(E436*N436,2)</f>
        <v>0</v>
      </c>
      <c r="P436" s="174">
        <v>4.5999999999999999E-2</v>
      </c>
      <c r="Q436" s="174">
        <f>ROUND(E436*P436,2)</f>
        <v>1.28</v>
      </c>
      <c r="R436" s="174" t="s">
        <v>289</v>
      </c>
      <c r="S436" s="174" t="s">
        <v>191</v>
      </c>
      <c r="T436" s="175" t="s">
        <v>191</v>
      </c>
      <c r="U436" s="161">
        <v>0.26</v>
      </c>
      <c r="V436" s="161">
        <f>ROUND(E436*U436,2)</f>
        <v>7.24</v>
      </c>
      <c r="W436" s="161"/>
      <c r="X436" s="161" t="s">
        <v>232</v>
      </c>
      <c r="Y436" s="152"/>
      <c r="Z436" s="152"/>
      <c r="AA436" s="152"/>
      <c r="AB436" s="152"/>
      <c r="AC436" s="152"/>
      <c r="AD436" s="152"/>
      <c r="AE436" s="152"/>
      <c r="AF436" s="152"/>
      <c r="AG436" s="152" t="s">
        <v>233</v>
      </c>
      <c r="AH436" s="152"/>
      <c r="AI436" s="152"/>
      <c r="AJ436" s="152"/>
      <c r="AK436" s="152"/>
      <c r="AL436" s="152"/>
      <c r="AM436" s="152"/>
      <c r="AN436" s="152"/>
      <c r="AO436" s="152"/>
      <c r="AP436" s="152"/>
      <c r="AQ436" s="152"/>
      <c r="AR436" s="152"/>
      <c r="AS436" s="152"/>
      <c r="AT436" s="152"/>
      <c r="AU436" s="152"/>
      <c r="AV436" s="152"/>
      <c r="AW436" s="152"/>
      <c r="AX436" s="152"/>
      <c r="AY436" s="152"/>
      <c r="AZ436" s="152"/>
      <c r="BA436" s="152"/>
      <c r="BB436" s="152"/>
      <c r="BC436" s="152"/>
      <c r="BD436" s="152"/>
      <c r="BE436" s="152"/>
      <c r="BF436" s="152"/>
      <c r="BG436" s="152"/>
      <c r="BH436" s="152"/>
    </row>
    <row r="437" spans="1:60" outlineLevel="1">
      <c r="A437" s="159"/>
      <c r="B437" s="160"/>
      <c r="C437" s="193" t="s">
        <v>785</v>
      </c>
      <c r="D437" s="191"/>
      <c r="E437" s="192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52"/>
      <c r="Z437" s="152"/>
      <c r="AA437" s="152"/>
      <c r="AB437" s="152"/>
      <c r="AC437" s="152"/>
      <c r="AD437" s="152"/>
      <c r="AE437" s="152"/>
      <c r="AF437" s="152"/>
      <c r="AG437" s="152" t="s">
        <v>237</v>
      </c>
      <c r="AH437" s="152">
        <v>0</v>
      </c>
      <c r="AI437" s="152"/>
      <c r="AJ437" s="152"/>
      <c r="AK437" s="152"/>
      <c r="AL437" s="152"/>
      <c r="AM437" s="152"/>
      <c r="AN437" s="152"/>
      <c r="AO437" s="152"/>
      <c r="AP437" s="152"/>
      <c r="AQ437" s="152"/>
      <c r="AR437" s="152"/>
      <c r="AS437" s="152"/>
      <c r="AT437" s="152"/>
      <c r="AU437" s="152"/>
      <c r="AV437" s="152"/>
      <c r="AW437" s="152"/>
      <c r="AX437" s="152"/>
      <c r="AY437" s="152"/>
      <c r="AZ437" s="152"/>
      <c r="BA437" s="152"/>
      <c r="BB437" s="152"/>
      <c r="BC437" s="152"/>
      <c r="BD437" s="152"/>
      <c r="BE437" s="152"/>
      <c r="BF437" s="152"/>
      <c r="BG437" s="152"/>
      <c r="BH437" s="152"/>
    </row>
    <row r="438" spans="1:60" outlineLevel="1">
      <c r="A438" s="159"/>
      <c r="B438" s="160"/>
      <c r="C438" s="193" t="s">
        <v>786</v>
      </c>
      <c r="D438" s="191"/>
      <c r="E438" s="192">
        <v>9.02</v>
      </c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52"/>
      <c r="Z438" s="152"/>
      <c r="AA438" s="152"/>
      <c r="AB438" s="152"/>
      <c r="AC438" s="152"/>
      <c r="AD438" s="152"/>
      <c r="AE438" s="152"/>
      <c r="AF438" s="152"/>
      <c r="AG438" s="152" t="s">
        <v>237</v>
      </c>
      <c r="AH438" s="152">
        <v>0</v>
      </c>
      <c r="AI438" s="152"/>
      <c r="AJ438" s="152"/>
      <c r="AK438" s="152"/>
      <c r="AL438" s="152"/>
      <c r="AM438" s="152"/>
      <c r="AN438" s="152"/>
      <c r="AO438" s="152"/>
      <c r="AP438" s="152"/>
      <c r="AQ438" s="152"/>
      <c r="AR438" s="152"/>
      <c r="AS438" s="152"/>
      <c r="AT438" s="152"/>
      <c r="AU438" s="152"/>
      <c r="AV438" s="152"/>
      <c r="AW438" s="152"/>
      <c r="AX438" s="152"/>
      <c r="AY438" s="152"/>
      <c r="AZ438" s="152"/>
      <c r="BA438" s="152"/>
      <c r="BB438" s="152"/>
      <c r="BC438" s="152"/>
      <c r="BD438" s="152"/>
      <c r="BE438" s="152"/>
      <c r="BF438" s="152"/>
      <c r="BG438" s="152"/>
      <c r="BH438" s="152"/>
    </row>
    <row r="439" spans="1:60" outlineLevel="1">
      <c r="A439" s="159"/>
      <c r="B439" s="160"/>
      <c r="C439" s="193" t="s">
        <v>787</v>
      </c>
      <c r="D439" s="191"/>
      <c r="E439" s="192">
        <v>3.82</v>
      </c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52"/>
      <c r="Z439" s="152"/>
      <c r="AA439" s="152"/>
      <c r="AB439" s="152"/>
      <c r="AC439" s="152"/>
      <c r="AD439" s="152"/>
      <c r="AE439" s="152"/>
      <c r="AF439" s="152"/>
      <c r="AG439" s="152" t="s">
        <v>237</v>
      </c>
      <c r="AH439" s="152">
        <v>0</v>
      </c>
      <c r="AI439" s="152"/>
      <c r="AJ439" s="152"/>
      <c r="AK439" s="152"/>
      <c r="AL439" s="152"/>
      <c r="AM439" s="152"/>
      <c r="AN439" s="152"/>
      <c r="AO439" s="152"/>
      <c r="AP439" s="152"/>
      <c r="AQ439" s="152"/>
      <c r="AR439" s="152"/>
      <c r="AS439" s="152"/>
      <c r="AT439" s="152"/>
      <c r="AU439" s="152"/>
      <c r="AV439" s="152"/>
      <c r="AW439" s="152"/>
      <c r="AX439" s="152"/>
      <c r="AY439" s="152"/>
      <c r="AZ439" s="152"/>
      <c r="BA439" s="152"/>
      <c r="BB439" s="152"/>
      <c r="BC439" s="152"/>
      <c r="BD439" s="152"/>
      <c r="BE439" s="152"/>
      <c r="BF439" s="152"/>
      <c r="BG439" s="152"/>
      <c r="BH439" s="152"/>
    </row>
    <row r="440" spans="1:60" outlineLevel="1">
      <c r="A440" s="159"/>
      <c r="B440" s="160"/>
      <c r="C440" s="193" t="s">
        <v>568</v>
      </c>
      <c r="D440" s="191"/>
      <c r="E440" s="192">
        <v>10</v>
      </c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52"/>
      <c r="Z440" s="152"/>
      <c r="AA440" s="152"/>
      <c r="AB440" s="152"/>
      <c r="AC440" s="152"/>
      <c r="AD440" s="152"/>
      <c r="AE440" s="152"/>
      <c r="AF440" s="152"/>
      <c r="AG440" s="152" t="s">
        <v>237</v>
      </c>
      <c r="AH440" s="152">
        <v>0</v>
      </c>
      <c r="AI440" s="152"/>
      <c r="AJ440" s="152"/>
      <c r="AK440" s="152"/>
      <c r="AL440" s="152"/>
      <c r="AM440" s="152"/>
      <c r="AN440" s="152"/>
      <c r="AO440" s="152"/>
      <c r="AP440" s="152"/>
      <c r="AQ440" s="152"/>
      <c r="AR440" s="152"/>
      <c r="AS440" s="152"/>
      <c r="AT440" s="152"/>
      <c r="AU440" s="152"/>
      <c r="AV440" s="152"/>
      <c r="AW440" s="152"/>
      <c r="AX440" s="152"/>
      <c r="AY440" s="152"/>
      <c r="AZ440" s="152"/>
      <c r="BA440" s="152"/>
      <c r="BB440" s="152"/>
      <c r="BC440" s="152"/>
      <c r="BD440" s="152"/>
      <c r="BE440" s="152"/>
      <c r="BF440" s="152"/>
      <c r="BG440" s="152"/>
      <c r="BH440" s="152"/>
    </row>
    <row r="441" spans="1:60" outlineLevel="1">
      <c r="A441" s="159"/>
      <c r="B441" s="160"/>
      <c r="C441" s="193" t="s">
        <v>569</v>
      </c>
      <c r="D441" s="191"/>
      <c r="E441" s="192">
        <v>-2.3639999999999999</v>
      </c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52"/>
      <c r="Z441" s="152"/>
      <c r="AA441" s="152"/>
      <c r="AB441" s="152"/>
      <c r="AC441" s="152"/>
      <c r="AD441" s="152"/>
      <c r="AE441" s="152"/>
      <c r="AF441" s="152"/>
      <c r="AG441" s="152" t="s">
        <v>237</v>
      </c>
      <c r="AH441" s="152">
        <v>0</v>
      </c>
      <c r="AI441" s="152"/>
      <c r="AJ441" s="152"/>
      <c r="AK441" s="152"/>
      <c r="AL441" s="152"/>
      <c r="AM441" s="152"/>
      <c r="AN441" s="152"/>
      <c r="AO441" s="152"/>
      <c r="AP441" s="152"/>
      <c r="AQ441" s="152"/>
      <c r="AR441" s="152"/>
      <c r="AS441" s="152"/>
      <c r="AT441" s="152"/>
      <c r="AU441" s="152"/>
      <c r="AV441" s="152"/>
      <c r="AW441" s="152"/>
      <c r="AX441" s="152"/>
      <c r="AY441" s="152"/>
      <c r="AZ441" s="152"/>
      <c r="BA441" s="152"/>
      <c r="BB441" s="152"/>
      <c r="BC441" s="152"/>
      <c r="BD441" s="152"/>
      <c r="BE441" s="152"/>
      <c r="BF441" s="152"/>
      <c r="BG441" s="152"/>
      <c r="BH441" s="152"/>
    </row>
    <row r="442" spans="1:60" outlineLevel="1">
      <c r="A442" s="159"/>
      <c r="B442" s="160"/>
      <c r="C442" s="193" t="s">
        <v>570</v>
      </c>
      <c r="D442" s="191"/>
      <c r="E442" s="192">
        <v>8.56</v>
      </c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52"/>
      <c r="Z442" s="152"/>
      <c r="AA442" s="152"/>
      <c r="AB442" s="152"/>
      <c r="AC442" s="152"/>
      <c r="AD442" s="152"/>
      <c r="AE442" s="152"/>
      <c r="AF442" s="152"/>
      <c r="AG442" s="152" t="s">
        <v>237</v>
      </c>
      <c r="AH442" s="152">
        <v>0</v>
      </c>
      <c r="AI442" s="152"/>
      <c r="AJ442" s="152"/>
      <c r="AK442" s="152"/>
      <c r="AL442" s="152"/>
      <c r="AM442" s="152"/>
      <c r="AN442" s="152"/>
      <c r="AO442" s="152"/>
      <c r="AP442" s="152"/>
      <c r="AQ442" s="152"/>
      <c r="AR442" s="152"/>
      <c r="AS442" s="152"/>
      <c r="AT442" s="152"/>
      <c r="AU442" s="152"/>
      <c r="AV442" s="152"/>
      <c r="AW442" s="152"/>
      <c r="AX442" s="152"/>
      <c r="AY442" s="152"/>
      <c r="AZ442" s="152"/>
      <c r="BA442" s="152"/>
      <c r="BB442" s="152"/>
      <c r="BC442" s="152"/>
      <c r="BD442" s="152"/>
      <c r="BE442" s="152"/>
      <c r="BF442" s="152"/>
      <c r="BG442" s="152"/>
      <c r="BH442" s="152"/>
    </row>
    <row r="443" spans="1:60" outlineLevel="1">
      <c r="A443" s="159"/>
      <c r="B443" s="160"/>
      <c r="C443" s="193" t="s">
        <v>571</v>
      </c>
      <c r="D443" s="191"/>
      <c r="E443" s="192">
        <v>-1.1819999999999999</v>
      </c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52"/>
      <c r="Z443" s="152"/>
      <c r="AA443" s="152"/>
      <c r="AB443" s="152"/>
      <c r="AC443" s="152"/>
      <c r="AD443" s="152"/>
      <c r="AE443" s="152"/>
      <c r="AF443" s="152"/>
      <c r="AG443" s="152" t="s">
        <v>237</v>
      </c>
      <c r="AH443" s="152">
        <v>0</v>
      </c>
      <c r="AI443" s="152"/>
      <c r="AJ443" s="152"/>
      <c r="AK443" s="152"/>
      <c r="AL443" s="152"/>
      <c r="AM443" s="152"/>
      <c r="AN443" s="152"/>
      <c r="AO443" s="152"/>
      <c r="AP443" s="152"/>
      <c r="AQ443" s="152"/>
      <c r="AR443" s="152"/>
      <c r="AS443" s="152"/>
      <c r="AT443" s="152"/>
      <c r="AU443" s="152"/>
      <c r="AV443" s="152"/>
      <c r="AW443" s="152"/>
      <c r="AX443" s="152"/>
      <c r="AY443" s="152"/>
      <c r="AZ443" s="152"/>
      <c r="BA443" s="152"/>
      <c r="BB443" s="152"/>
      <c r="BC443" s="152"/>
      <c r="BD443" s="152"/>
      <c r="BE443" s="152"/>
      <c r="BF443" s="152"/>
      <c r="BG443" s="152"/>
      <c r="BH443" s="152"/>
    </row>
    <row r="444" spans="1:60" ht="24" outlineLevel="1">
      <c r="A444" s="169">
        <v>72</v>
      </c>
      <c r="B444" s="170" t="s">
        <v>788</v>
      </c>
      <c r="C444" s="186" t="s">
        <v>789</v>
      </c>
      <c r="D444" s="171" t="s">
        <v>230</v>
      </c>
      <c r="E444" s="172">
        <v>116.91525</v>
      </c>
      <c r="F444" s="173"/>
      <c r="G444" s="174">
        <f>ROUND(E444*F444,2)</f>
        <v>0</v>
      </c>
      <c r="H444" s="173">
        <v>0</v>
      </c>
      <c r="I444" s="174">
        <f>ROUND(E444*H444,2)</f>
        <v>0</v>
      </c>
      <c r="J444" s="173">
        <v>77.3</v>
      </c>
      <c r="K444" s="174">
        <f>ROUND(E444*J444,2)</f>
        <v>9037.5499999999993</v>
      </c>
      <c r="L444" s="174">
        <v>21</v>
      </c>
      <c r="M444" s="174">
        <f>G444*(1+L444/100)</f>
        <v>0</v>
      </c>
      <c r="N444" s="174">
        <v>0</v>
      </c>
      <c r="O444" s="174">
        <f>ROUND(E444*N444,2)</f>
        <v>0</v>
      </c>
      <c r="P444" s="174">
        <v>1.4E-2</v>
      </c>
      <c r="Q444" s="174">
        <f>ROUND(E444*P444,2)</f>
        <v>1.64</v>
      </c>
      <c r="R444" s="174" t="s">
        <v>289</v>
      </c>
      <c r="S444" s="174" t="s">
        <v>191</v>
      </c>
      <c r="T444" s="175" t="s">
        <v>191</v>
      </c>
      <c r="U444" s="161">
        <v>0.22</v>
      </c>
      <c r="V444" s="161">
        <f>ROUND(E444*U444,2)</f>
        <v>25.72</v>
      </c>
      <c r="W444" s="161"/>
      <c r="X444" s="161" t="s">
        <v>232</v>
      </c>
      <c r="Y444" s="152"/>
      <c r="Z444" s="152"/>
      <c r="AA444" s="152"/>
      <c r="AB444" s="152"/>
      <c r="AC444" s="152"/>
      <c r="AD444" s="152"/>
      <c r="AE444" s="152"/>
      <c r="AF444" s="152"/>
      <c r="AG444" s="152" t="s">
        <v>233</v>
      </c>
      <c r="AH444" s="152"/>
      <c r="AI444" s="152"/>
      <c r="AJ444" s="152"/>
      <c r="AK444" s="152"/>
      <c r="AL444" s="152"/>
      <c r="AM444" s="152"/>
      <c r="AN444" s="152"/>
      <c r="AO444" s="152"/>
      <c r="AP444" s="152"/>
      <c r="AQ444" s="152"/>
      <c r="AR444" s="152"/>
      <c r="AS444" s="152"/>
      <c r="AT444" s="152"/>
      <c r="AU444" s="152"/>
      <c r="AV444" s="152"/>
      <c r="AW444" s="152"/>
      <c r="AX444" s="152"/>
      <c r="AY444" s="152"/>
      <c r="AZ444" s="152"/>
      <c r="BA444" s="152"/>
      <c r="BB444" s="152"/>
      <c r="BC444" s="152"/>
      <c r="BD444" s="152"/>
      <c r="BE444" s="152"/>
      <c r="BF444" s="152"/>
      <c r="BG444" s="152"/>
      <c r="BH444" s="152"/>
    </row>
    <row r="445" spans="1:60" outlineLevel="1">
      <c r="A445" s="159"/>
      <c r="B445" s="160"/>
      <c r="C445" s="193" t="s">
        <v>790</v>
      </c>
      <c r="D445" s="191"/>
      <c r="E445" s="192">
        <v>89.061250000000001</v>
      </c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52"/>
      <c r="Z445" s="152"/>
      <c r="AA445" s="152"/>
      <c r="AB445" s="152"/>
      <c r="AC445" s="152"/>
      <c r="AD445" s="152"/>
      <c r="AE445" s="152"/>
      <c r="AF445" s="152"/>
      <c r="AG445" s="152" t="s">
        <v>237</v>
      </c>
      <c r="AH445" s="152">
        <v>0</v>
      </c>
      <c r="AI445" s="152"/>
      <c r="AJ445" s="152"/>
      <c r="AK445" s="152"/>
      <c r="AL445" s="152"/>
      <c r="AM445" s="152"/>
      <c r="AN445" s="152"/>
      <c r="AO445" s="152"/>
      <c r="AP445" s="152"/>
      <c r="AQ445" s="152"/>
      <c r="AR445" s="152"/>
      <c r="AS445" s="152"/>
      <c r="AT445" s="152"/>
      <c r="AU445" s="152"/>
      <c r="AV445" s="152"/>
      <c r="AW445" s="152"/>
      <c r="AX445" s="152"/>
      <c r="AY445" s="152"/>
      <c r="AZ445" s="152"/>
      <c r="BA445" s="152"/>
      <c r="BB445" s="152"/>
      <c r="BC445" s="152"/>
      <c r="BD445" s="152"/>
      <c r="BE445" s="152"/>
      <c r="BF445" s="152"/>
      <c r="BG445" s="152"/>
      <c r="BH445" s="152"/>
    </row>
    <row r="446" spans="1:60" outlineLevel="1">
      <c r="A446" s="159"/>
      <c r="B446" s="160"/>
      <c r="C446" s="193" t="s">
        <v>791</v>
      </c>
      <c r="D446" s="191"/>
      <c r="E446" s="192">
        <v>27.853999999999999</v>
      </c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52"/>
      <c r="Z446" s="152"/>
      <c r="AA446" s="152"/>
      <c r="AB446" s="152"/>
      <c r="AC446" s="152"/>
      <c r="AD446" s="152"/>
      <c r="AE446" s="152"/>
      <c r="AF446" s="152"/>
      <c r="AG446" s="152" t="s">
        <v>237</v>
      </c>
      <c r="AH446" s="152">
        <v>0</v>
      </c>
      <c r="AI446" s="152"/>
      <c r="AJ446" s="152"/>
      <c r="AK446" s="152"/>
      <c r="AL446" s="152"/>
      <c r="AM446" s="152"/>
      <c r="AN446" s="152"/>
      <c r="AO446" s="152"/>
      <c r="AP446" s="152"/>
      <c r="AQ446" s="152"/>
      <c r="AR446" s="152"/>
      <c r="AS446" s="152"/>
      <c r="AT446" s="152"/>
      <c r="AU446" s="152"/>
      <c r="AV446" s="152"/>
      <c r="AW446" s="152"/>
      <c r="AX446" s="152"/>
      <c r="AY446" s="152"/>
      <c r="AZ446" s="152"/>
      <c r="BA446" s="152"/>
      <c r="BB446" s="152"/>
      <c r="BC446" s="152"/>
      <c r="BD446" s="152"/>
      <c r="BE446" s="152"/>
      <c r="BF446" s="152"/>
      <c r="BG446" s="152"/>
      <c r="BH446" s="152"/>
    </row>
    <row r="447" spans="1:60" ht="14">
      <c r="A447" s="163" t="s">
        <v>186</v>
      </c>
      <c r="B447" s="164" t="s">
        <v>101</v>
      </c>
      <c r="C447" s="185" t="s">
        <v>102</v>
      </c>
      <c r="D447" s="165"/>
      <c r="E447" s="166"/>
      <c r="F447" s="167"/>
      <c r="G447" s="167">
        <f>SUMIF(AG448:AG460,"&lt;&gt;NOR",G448:G460)</f>
        <v>0</v>
      </c>
      <c r="H447" s="167"/>
      <c r="I447" s="167">
        <f>SUM(I448:I460)</f>
        <v>192.07</v>
      </c>
      <c r="J447" s="167"/>
      <c r="K447" s="167">
        <f>SUM(K448:K460)</f>
        <v>89961.32</v>
      </c>
      <c r="L447" s="167"/>
      <c r="M447" s="167">
        <f>SUM(M448:M460)</f>
        <v>0</v>
      </c>
      <c r="N447" s="167"/>
      <c r="O447" s="167">
        <f>SUM(O448:O460)</f>
        <v>0.02</v>
      </c>
      <c r="P447" s="167"/>
      <c r="Q447" s="167">
        <f>SUM(Q448:Q460)</f>
        <v>14.45</v>
      </c>
      <c r="R447" s="167"/>
      <c r="S447" s="167"/>
      <c r="T447" s="168"/>
      <c r="U447" s="162"/>
      <c r="V447" s="162">
        <f>SUM(V448:V460)</f>
        <v>170.14</v>
      </c>
      <c r="W447" s="162"/>
      <c r="X447" s="162"/>
      <c r="AG447" t="s">
        <v>187</v>
      </c>
    </row>
    <row r="448" spans="1:60" ht="24" outlineLevel="1">
      <c r="A448" s="169">
        <v>73</v>
      </c>
      <c r="B448" s="170" t="s">
        <v>792</v>
      </c>
      <c r="C448" s="186" t="s">
        <v>793</v>
      </c>
      <c r="D448" s="171" t="s">
        <v>258</v>
      </c>
      <c r="E448" s="172">
        <v>21.24652</v>
      </c>
      <c r="F448" s="173"/>
      <c r="G448" s="174">
        <f>ROUND(E448*F448,2)</f>
        <v>0</v>
      </c>
      <c r="H448" s="173">
        <v>9.0399999999999991</v>
      </c>
      <c r="I448" s="174">
        <f>ROUND(E448*H448,2)</f>
        <v>192.07</v>
      </c>
      <c r="J448" s="173">
        <v>1172.96</v>
      </c>
      <c r="K448" s="174">
        <f>ROUND(E448*J448,2)</f>
        <v>24921.32</v>
      </c>
      <c r="L448" s="174">
        <v>21</v>
      </c>
      <c r="M448" s="174">
        <f>G448*(1+L448/100)</f>
        <v>0</v>
      </c>
      <c r="N448" s="174">
        <v>1.0499999999999999E-3</v>
      </c>
      <c r="O448" s="174">
        <f>ROUND(E448*N448,2)</f>
        <v>0.02</v>
      </c>
      <c r="P448" s="174">
        <v>0.68</v>
      </c>
      <c r="Q448" s="174">
        <f>ROUND(E448*P448,2)</f>
        <v>14.45</v>
      </c>
      <c r="R448" s="174" t="s">
        <v>413</v>
      </c>
      <c r="S448" s="174" t="s">
        <v>191</v>
      </c>
      <c r="T448" s="175" t="s">
        <v>191</v>
      </c>
      <c r="U448" s="161">
        <v>2.36</v>
      </c>
      <c r="V448" s="161">
        <f>ROUND(E448*U448,2)</f>
        <v>50.14</v>
      </c>
      <c r="W448" s="161"/>
      <c r="X448" s="161" t="s">
        <v>232</v>
      </c>
      <c r="Y448" s="152"/>
      <c r="Z448" s="152"/>
      <c r="AA448" s="152"/>
      <c r="AB448" s="152"/>
      <c r="AC448" s="152"/>
      <c r="AD448" s="152"/>
      <c r="AE448" s="152"/>
      <c r="AF448" s="152"/>
      <c r="AG448" s="152" t="s">
        <v>233</v>
      </c>
      <c r="AH448" s="152"/>
      <c r="AI448" s="152"/>
      <c r="AJ448" s="152"/>
      <c r="AK448" s="152"/>
      <c r="AL448" s="152"/>
      <c r="AM448" s="152"/>
      <c r="AN448" s="152"/>
      <c r="AO448" s="152"/>
      <c r="AP448" s="152"/>
      <c r="AQ448" s="152"/>
      <c r="AR448" s="152"/>
      <c r="AS448" s="152"/>
      <c r="AT448" s="152"/>
      <c r="AU448" s="152"/>
      <c r="AV448" s="152"/>
      <c r="AW448" s="152"/>
      <c r="AX448" s="152"/>
      <c r="AY448" s="152"/>
      <c r="AZ448" s="152"/>
      <c r="BA448" s="152"/>
      <c r="BB448" s="152"/>
      <c r="BC448" s="152"/>
      <c r="BD448" s="152"/>
      <c r="BE448" s="152"/>
      <c r="BF448" s="152"/>
      <c r="BG448" s="152"/>
      <c r="BH448" s="152"/>
    </row>
    <row r="449" spans="1:60" outlineLevel="1">
      <c r="A449" s="159"/>
      <c r="B449" s="160"/>
      <c r="C449" s="260" t="s">
        <v>794</v>
      </c>
      <c r="D449" s="261"/>
      <c r="E449" s="261"/>
      <c r="F449" s="261"/>
      <c r="G449" s="2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52"/>
      <c r="Z449" s="152"/>
      <c r="AA449" s="152"/>
      <c r="AB449" s="152"/>
      <c r="AC449" s="152"/>
      <c r="AD449" s="152"/>
      <c r="AE449" s="152"/>
      <c r="AF449" s="152"/>
      <c r="AG449" s="152" t="s">
        <v>195</v>
      </c>
      <c r="AH449" s="152"/>
      <c r="AI449" s="152"/>
      <c r="AJ449" s="152"/>
      <c r="AK449" s="152"/>
      <c r="AL449" s="152"/>
      <c r="AM449" s="152"/>
      <c r="AN449" s="152"/>
      <c r="AO449" s="152"/>
      <c r="AP449" s="152"/>
      <c r="AQ449" s="152"/>
      <c r="AR449" s="152"/>
      <c r="AS449" s="152"/>
      <c r="AT449" s="152"/>
      <c r="AU449" s="152"/>
      <c r="AV449" s="152"/>
      <c r="AW449" s="152"/>
      <c r="AX449" s="152"/>
      <c r="AY449" s="152"/>
      <c r="AZ449" s="152"/>
      <c r="BA449" s="152"/>
      <c r="BB449" s="152"/>
      <c r="BC449" s="152"/>
      <c r="BD449" s="152"/>
      <c r="BE449" s="152"/>
      <c r="BF449" s="152"/>
      <c r="BG449" s="152"/>
      <c r="BH449" s="152"/>
    </row>
    <row r="450" spans="1:60" outlineLevel="1">
      <c r="A450" s="159"/>
      <c r="B450" s="160"/>
      <c r="C450" s="193" t="s">
        <v>795</v>
      </c>
      <c r="D450" s="191"/>
      <c r="E450" s="192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52"/>
      <c r="Z450" s="152"/>
      <c r="AA450" s="152"/>
      <c r="AB450" s="152"/>
      <c r="AC450" s="152"/>
      <c r="AD450" s="152"/>
      <c r="AE450" s="152"/>
      <c r="AF450" s="152"/>
      <c r="AG450" s="152" t="s">
        <v>237</v>
      </c>
      <c r="AH450" s="152">
        <v>0</v>
      </c>
      <c r="AI450" s="152"/>
      <c r="AJ450" s="152"/>
      <c r="AK450" s="152"/>
      <c r="AL450" s="152"/>
      <c r="AM450" s="152"/>
      <c r="AN450" s="152"/>
      <c r="AO450" s="152"/>
      <c r="AP450" s="152"/>
      <c r="AQ450" s="152"/>
      <c r="AR450" s="152"/>
      <c r="AS450" s="152"/>
      <c r="AT450" s="152"/>
      <c r="AU450" s="152"/>
      <c r="AV450" s="152"/>
      <c r="AW450" s="152"/>
      <c r="AX450" s="152"/>
      <c r="AY450" s="152"/>
      <c r="AZ450" s="152"/>
      <c r="BA450" s="152"/>
      <c r="BB450" s="152"/>
      <c r="BC450" s="152"/>
      <c r="BD450" s="152"/>
      <c r="BE450" s="152"/>
      <c r="BF450" s="152"/>
      <c r="BG450" s="152"/>
      <c r="BH450" s="152"/>
    </row>
    <row r="451" spans="1:60" outlineLevel="1">
      <c r="A451" s="159"/>
      <c r="B451" s="160"/>
      <c r="C451" s="193" t="s">
        <v>796</v>
      </c>
      <c r="D451" s="191"/>
      <c r="E451" s="192">
        <v>21.24653</v>
      </c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52"/>
      <c r="Z451" s="152"/>
      <c r="AA451" s="152"/>
      <c r="AB451" s="152"/>
      <c r="AC451" s="152"/>
      <c r="AD451" s="152"/>
      <c r="AE451" s="152"/>
      <c r="AF451" s="152"/>
      <c r="AG451" s="152" t="s">
        <v>237</v>
      </c>
      <c r="AH451" s="152">
        <v>0</v>
      </c>
      <c r="AI451" s="152"/>
      <c r="AJ451" s="152"/>
      <c r="AK451" s="152"/>
      <c r="AL451" s="152"/>
      <c r="AM451" s="152"/>
      <c r="AN451" s="152"/>
      <c r="AO451" s="152"/>
      <c r="AP451" s="152"/>
      <c r="AQ451" s="152"/>
      <c r="AR451" s="152"/>
      <c r="AS451" s="152"/>
      <c r="AT451" s="152"/>
      <c r="AU451" s="152"/>
      <c r="AV451" s="152"/>
      <c r="AW451" s="152"/>
      <c r="AX451" s="152"/>
      <c r="AY451" s="152"/>
      <c r="AZ451" s="152"/>
      <c r="BA451" s="152"/>
      <c r="BB451" s="152"/>
      <c r="BC451" s="152"/>
      <c r="BD451" s="152"/>
      <c r="BE451" s="152"/>
      <c r="BF451" s="152"/>
      <c r="BG451" s="152"/>
      <c r="BH451" s="152"/>
    </row>
    <row r="452" spans="1:60" outlineLevel="1">
      <c r="A452" s="169">
        <v>74</v>
      </c>
      <c r="B452" s="170" t="s">
        <v>797</v>
      </c>
      <c r="C452" s="186" t="s">
        <v>798</v>
      </c>
      <c r="D452" s="171" t="s">
        <v>799</v>
      </c>
      <c r="E452" s="172">
        <v>120</v>
      </c>
      <c r="F452" s="173"/>
      <c r="G452" s="174">
        <f>ROUND(E452*F452,2)</f>
        <v>0</v>
      </c>
      <c r="H452" s="173">
        <v>0</v>
      </c>
      <c r="I452" s="174">
        <f>ROUND(E452*H452,2)</f>
        <v>0</v>
      </c>
      <c r="J452" s="173">
        <v>542</v>
      </c>
      <c r="K452" s="174">
        <f>ROUND(E452*J452,2)</f>
        <v>65040</v>
      </c>
      <c r="L452" s="174">
        <v>21</v>
      </c>
      <c r="M452" s="174">
        <f>G452*(1+L452/100)</f>
        <v>0</v>
      </c>
      <c r="N452" s="174">
        <v>0</v>
      </c>
      <c r="O452" s="174">
        <f>ROUND(E452*N452,2)</f>
        <v>0</v>
      </c>
      <c r="P452" s="174">
        <v>0</v>
      </c>
      <c r="Q452" s="174">
        <f>ROUND(E452*P452,2)</f>
        <v>0</v>
      </c>
      <c r="R452" s="174" t="s">
        <v>800</v>
      </c>
      <c r="S452" s="174" t="s">
        <v>191</v>
      </c>
      <c r="T452" s="175" t="s">
        <v>191</v>
      </c>
      <c r="U452" s="161">
        <v>1</v>
      </c>
      <c r="V452" s="161">
        <f>ROUND(E452*U452,2)</f>
        <v>120</v>
      </c>
      <c r="W452" s="161"/>
      <c r="X452" s="161" t="s">
        <v>801</v>
      </c>
      <c r="Y452" s="152"/>
      <c r="Z452" s="152"/>
      <c r="AA452" s="152"/>
      <c r="AB452" s="152"/>
      <c r="AC452" s="152"/>
      <c r="AD452" s="152"/>
      <c r="AE452" s="152"/>
      <c r="AF452" s="152"/>
      <c r="AG452" s="152" t="s">
        <v>802</v>
      </c>
      <c r="AH452" s="152"/>
      <c r="AI452" s="152"/>
      <c r="AJ452" s="152"/>
      <c r="AK452" s="152"/>
      <c r="AL452" s="152"/>
      <c r="AM452" s="152"/>
      <c r="AN452" s="152"/>
      <c r="AO452" s="152"/>
      <c r="AP452" s="152"/>
      <c r="AQ452" s="152"/>
      <c r="AR452" s="152"/>
      <c r="AS452" s="152"/>
      <c r="AT452" s="152"/>
      <c r="AU452" s="152"/>
      <c r="AV452" s="152"/>
      <c r="AW452" s="152"/>
      <c r="AX452" s="152"/>
      <c r="AY452" s="152"/>
      <c r="AZ452" s="152"/>
      <c r="BA452" s="152"/>
      <c r="BB452" s="152"/>
      <c r="BC452" s="152"/>
      <c r="BD452" s="152"/>
      <c r="BE452" s="152"/>
      <c r="BF452" s="152"/>
      <c r="BG452" s="152"/>
      <c r="BH452" s="152"/>
    </row>
    <row r="453" spans="1:60" outlineLevel="1">
      <c r="A453" s="159"/>
      <c r="B453" s="160"/>
      <c r="C453" s="193" t="s">
        <v>803</v>
      </c>
      <c r="D453" s="191"/>
      <c r="E453" s="192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52"/>
      <c r="Z453" s="152"/>
      <c r="AA453" s="152"/>
      <c r="AB453" s="152"/>
      <c r="AC453" s="152"/>
      <c r="AD453" s="152"/>
      <c r="AE453" s="152"/>
      <c r="AF453" s="152"/>
      <c r="AG453" s="152" t="s">
        <v>237</v>
      </c>
      <c r="AH453" s="152">
        <v>0</v>
      </c>
      <c r="AI453" s="152"/>
      <c r="AJ453" s="152"/>
      <c r="AK453" s="152"/>
      <c r="AL453" s="152"/>
      <c r="AM453" s="152"/>
      <c r="AN453" s="152"/>
      <c r="AO453" s="152"/>
      <c r="AP453" s="152"/>
      <c r="AQ453" s="152"/>
      <c r="AR453" s="152"/>
      <c r="AS453" s="152"/>
      <c r="AT453" s="152"/>
      <c r="AU453" s="152"/>
      <c r="AV453" s="152"/>
      <c r="AW453" s="152"/>
      <c r="AX453" s="152"/>
      <c r="AY453" s="152"/>
      <c r="AZ453" s="152"/>
      <c r="BA453" s="152"/>
      <c r="BB453" s="152"/>
      <c r="BC453" s="152"/>
      <c r="BD453" s="152"/>
      <c r="BE453" s="152"/>
      <c r="BF453" s="152"/>
      <c r="BG453" s="152"/>
      <c r="BH453" s="152"/>
    </row>
    <row r="454" spans="1:60" outlineLevel="1">
      <c r="A454" s="159"/>
      <c r="B454" s="160"/>
      <c r="C454" s="193" t="s">
        <v>804</v>
      </c>
      <c r="D454" s="191"/>
      <c r="E454" s="192">
        <v>40</v>
      </c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52"/>
      <c r="Z454" s="152"/>
      <c r="AA454" s="152"/>
      <c r="AB454" s="152"/>
      <c r="AC454" s="152"/>
      <c r="AD454" s="152"/>
      <c r="AE454" s="152"/>
      <c r="AF454" s="152"/>
      <c r="AG454" s="152" t="s">
        <v>237</v>
      </c>
      <c r="AH454" s="152">
        <v>0</v>
      </c>
      <c r="AI454" s="152"/>
      <c r="AJ454" s="152"/>
      <c r="AK454" s="152"/>
      <c r="AL454" s="152"/>
      <c r="AM454" s="152"/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/>
      <c r="AY454" s="152"/>
      <c r="AZ454" s="152"/>
      <c r="BA454" s="152"/>
      <c r="BB454" s="152"/>
      <c r="BC454" s="152"/>
      <c r="BD454" s="152"/>
      <c r="BE454" s="152"/>
      <c r="BF454" s="152"/>
      <c r="BG454" s="152"/>
      <c r="BH454" s="152"/>
    </row>
    <row r="455" spans="1:60" outlineLevel="1">
      <c r="A455" s="159"/>
      <c r="B455" s="160"/>
      <c r="C455" s="193" t="s">
        <v>805</v>
      </c>
      <c r="D455" s="191"/>
      <c r="E455" s="192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52"/>
      <c r="Z455" s="152"/>
      <c r="AA455" s="152"/>
      <c r="AB455" s="152"/>
      <c r="AC455" s="152"/>
      <c r="AD455" s="152"/>
      <c r="AE455" s="152"/>
      <c r="AF455" s="152"/>
      <c r="AG455" s="152" t="s">
        <v>237</v>
      </c>
      <c r="AH455" s="152">
        <v>0</v>
      </c>
      <c r="AI455" s="152"/>
      <c r="AJ455" s="152"/>
      <c r="AK455" s="152"/>
      <c r="AL455" s="152"/>
      <c r="AM455" s="152"/>
      <c r="AN455" s="152"/>
      <c r="AO455" s="152"/>
      <c r="AP455" s="152"/>
      <c r="AQ455" s="152"/>
      <c r="AR455" s="152"/>
      <c r="AS455" s="152"/>
      <c r="AT455" s="152"/>
      <c r="AU455" s="152"/>
      <c r="AV455" s="152"/>
      <c r="AW455" s="152"/>
      <c r="AX455" s="152"/>
      <c r="AY455" s="152"/>
      <c r="AZ455" s="152"/>
      <c r="BA455" s="152"/>
      <c r="BB455" s="152"/>
      <c r="BC455" s="152"/>
      <c r="BD455" s="152"/>
      <c r="BE455" s="152"/>
      <c r="BF455" s="152"/>
      <c r="BG455" s="152"/>
      <c r="BH455" s="152"/>
    </row>
    <row r="456" spans="1:60" outlineLevel="1">
      <c r="A456" s="159"/>
      <c r="B456" s="160"/>
      <c r="C456" s="193" t="s">
        <v>806</v>
      </c>
      <c r="D456" s="191"/>
      <c r="E456" s="192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52"/>
      <c r="Z456" s="152"/>
      <c r="AA456" s="152"/>
      <c r="AB456" s="152"/>
      <c r="AC456" s="152"/>
      <c r="AD456" s="152"/>
      <c r="AE456" s="152"/>
      <c r="AF456" s="152"/>
      <c r="AG456" s="152" t="s">
        <v>237</v>
      </c>
      <c r="AH456" s="152">
        <v>0</v>
      </c>
      <c r="AI456" s="152"/>
      <c r="AJ456" s="152"/>
      <c r="AK456" s="152"/>
      <c r="AL456" s="152"/>
      <c r="AM456" s="152"/>
      <c r="AN456" s="152"/>
      <c r="AO456" s="152"/>
      <c r="AP456" s="152"/>
      <c r="AQ456" s="152"/>
      <c r="AR456" s="152"/>
      <c r="AS456" s="152"/>
      <c r="AT456" s="152"/>
      <c r="AU456" s="152"/>
      <c r="AV456" s="152"/>
      <c r="AW456" s="152"/>
      <c r="AX456" s="152"/>
      <c r="AY456" s="152"/>
      <c r="AZ456" s="152"/>
      <c r="BA456" s="152"/>
      <c r="BB456" s="152"/>
      <c r="BC456" s="152"/>
      <c r="BD456" s="152"/>
      <c r="BE456" s="152"/>
      <c r="BF456" s="152"/>
      <c r="BG456" s="152"/>
      <c r="BH456" s="152"/>
    </row>
    <row r="457" spans="1:60" outlineLevel="1">
      <c r="A457" s="159"/>
      <c r="B457" s="160"/>
      <c r="C457" s="193" t="s">
        <v>807</v>
      </c>
      <c r="D457" s="191"/>
      <c r="E457" s="192">
        <v>40</v>
      </c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52"/>
      <c r="Z457" s="152"/>
      <c r="AA457" s="152"/>
      <c r="AB457" s="152"/>
      <c r="AC457" s="152"/>
      <c r="AD457" s="152"/>
      <c r="AE457" s="152"/>
      <c r="AF457" s="152"/>
      <c r="AG457" s="152" t="s">
        <v>237</v>
      </c>
      <c r="AH457" s="152">
        <v>0</v>
      </c>
      <c r="AI457" s="152"/>
      <c r="AJ457" s="152"/>
      <c r="AK457" s="152"/>
      <c r="AL457" s="152"/>
      <c r="AM457" s="152"/>
      <c r="AN457" s="152"/>
      <c r="AO457" s="152"/>
      <c r="AP457" s="152"/>
      <c r="AQ457" s="152"/>
      <c r="AR457" s="152"/>
      <c r="AS457" s="152"/>
      <c r="AT457" s="152"/>
      <c r="AU457" s="152"/>
      <c r="AV457" s="152"/>
      <c r="AW457" s="152"/>
      <c r="AX457" s="152"/>
      <c r="AY457" s="152"/>
      <c r="AZ457" s="152"/>
      <c r="BA457" s="152"/>
      <c r="BB457" s="152"/>
      <c r="BC457" s="152"/>
      <c r="BD457" s="152"/>
      <c r="BE457" s="152"/>
      <c r="BF457" s="152"/>
      <c r="BG457" s="152"/>
      <c r="BH457" s="152"/>
    </row>
    <row r="458" spans="1:60" outlineLevel="1">
      <c r="A458" s="159"/>
      <c r="B458" s="160"/>
      <c r="C458" s="193" t="s">
        <v>808</v>
      </c>
      <c r="D458" s="191"/>
      <c r="E458" s="192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52"/>
      <c r="Z458" s="152"/>
      <c r="AA458" s="152"/>
      <c r="AB458" s="152"/>
      <c r="AC458" s="152"/>
      <c r="AD458" s="152"/>
      <c r="AE458" s="152"/>
      <c r="AF458" s="152"/>
      <c r="AG458" s="152" t="s">
        <v>237</v>
      </c>
      <c r="AH458" s="152">
        <v>0</v>
      </c>
      <c r="AI458" s="152"/>
      <c r="AJ458" s="152"/>
      <c r="AK458" s="152"/>
      <c r="AL458" s="152"/>
      <c r="AM458" s="152"/>
      <c r="AN458" s="152"/>
      <c r="AO458" s="152"/>
      <c r="AP458" s="152"/>
      <c r="AQ458" s="152"/>
      <c r="AR458" s="152"/>
      <c r="AS458" s="152"/>
      <c r="AT458" s="152"/>
      <c r="AU458" s="152"/>
      <c r="AV458" s="152"/>
      <c r="AW458" s="152"/>
      <c r="AX458" s="152"/>
      <c r="AY458" s="152"/>
      <c r="AZ458" s="152"/>
      <c r="BA458" s="152"/>
      <c r="BB458" s="152"/>
      <c r="BC458" s="152"/>
      <c r="BD458" s="152"/>
      <c r="BE458" s="152"/>
      <c r="BF458" s="152"/>
      <c r="BG458" s="152"/>
      <c r="BH458" s="152"/>
    </row>
    <row r="459" spans="1:60" outlineLevel="1">
      <c r="A459" s="159"/>
      <c r="B459" s="160"/>
      <c r="C459" s="193" t="s">
        <v>806</v>
      </c>
      <c r="D459" s="191"/>
      <c r="E459" s="192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52"/>
      <c r="Z459" s="152"/>
      <c r="AA459" s="152"/>
      <c r="AB459" s="152"/>
      <c r="AC459" s="152"/>
      <c r="AD459" s="152"/>
      <c r="AE459" s="152"/>
      <c r="AF459" s="152"/>
      <c r="AG459" s="152" t="s">
        <v>237</v>
      </c>
      <c r="AH459" s="152">
        <v>0</v>
      </c>
      <c r="AI459" s="152"/>
      <c r="AJ459" s="152"/>
      <c r="AK459" s="152"/>
      <c r="AL459" s="152"/>
      <c r="AM459" s="152"/>
      <c r="AN459" s="152"/>
      <c r="AO459" s="152"/>
      <c r="AP459" s="152"/>
      <c r="AQ459" s="152"/>
      <c r="AR459" s="152"/>
      <c r="AS459" s="152"/>
      <c r="AT459" s="152"/>
      <c r="AU459" s="152"/>
      <c r="AV459" s="152"/>
      <c r="AW459" s="152"/>
      <c r="AX459" s="152"/>
      <c r="AY459" s="152"/>
      <c r="AZ459" s="152"/>
      <c r="BA459" s="152"/>
      <c r="BB459" s="152"/>
      <c r="BC459" s="152"/>
      <c r="BD459" s="152"/>
      <c r="BE459" s="152"/>
      <c r="BF459" s="152"/>
      <c r="BG459" s="152"/>
      <c r="BH459" s="152"/>
    </row>
    <row r="460" spans="1:60" outlineLevel="1">
      <c r="A460" s="159"/>
      <c r="B460" s="160"/>
      <c r="C460" s="193" t="s">
        <v>809</v>
      </c>
      <c r="D460" s="191"/>
      <c r="E460" s="192">
        <v>40</v>
      </c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52"/>
      <c r="Z460" s="152"/>
      <c r="AA460" s="152"/>
      <c r="AB460" s="152"/>
      <c r="AC460" s="152"/>
      <c r="AD460" s="152"/>
      <c r="AE460" s="152"/>
      <c r="AF460" s="152"/>
      <c r="AG460" s="152" t="s">
        <v>237</v>
      </c>
      <c r="AH460" s="152">
        <v>0</v>
      </c>
      <c r="AI460" s="152"/>
      <c r="AJ460" s="152"/>
      <c r="AK460" s="152"/>
      <c r="AL460" s="152"/>
      <c r="AM460" s="152"/>
      <c r="AN460" s="152"/>
      <c r="AO460" s="152"/>
      <c r="AP460" s="152"/>
      <c r="AQ460" s="152"/>
      <c r="AR460" s="152"/>
      <c r="AS460" s="152"/>
      <c r="AT460" s="152"/>
      <c r="AU460" s="152"/>
      <c r="AV460" s="152"/>
      <c r="AW460" s="152"/>
      <c r="AX460" s="152"/>
      <c r="AY460" s="152"/>
      <c r="AZ460" s="152"/>
      <c r="BA460" s="152"/>
      <c r="BB460" s="152"/>
      <c r="BC460" s="152"/>
      <c r="BD460" s="152"/>
      <c r="BE460" s="152"/>
      <c r="BF460" s="152"/>
      <c r="BG460" s="152"/>
      <c r="BH460" s="152"/>
    </row>
    <row r="461" spans="1:60" ht="14">
      <c r="A461" s="163" t="s">
        <v>186</v>
      </c>
      <c r="B461" s="164" t="s">
        <v>103</v>
      </c>
      <c r="C461" s="185" t="s">
        <v>104</v>
      </c>
      <c r="D461" s="165"/>
      <c r="E461" s="166"/>
      <c r="F461" s="167"/>
      <c r="G461" s="167">
        <f>SUMIF(AG462:AG463,"&lt;&gt;NOR",G462:G463)</f>
        <v>0</v>
      </c>
      <c r="H461" s="167"/>
      <c r="I461" s="167">
        <f>SUM(I462:I463)</f>
        <v>0</v>
      </c>
      <c r="J461" s="167"/>
      <c r="K461" s="167">
        <f>SUM(K462:K463)</f>
        <v>12026.11</v>
      </c>
      <c r="L461" s="167"/>
      <c r="M461" s="167">
        <f>SUM(M462:M463)</f>
        <v>0</v>
      </c>
      <c r="N461" s="167"/>
      <c r="O461" s="167">
        <f>SUM(O462:O463)</f>
        <v>0</v>
      </c>
      <c r="P461" s="167"/>
      <c r="Q461" s="167">
        <f>SUM(Q462:Q463)</f>
        <v>0</v>
      </c>
      <c r="R461" s="167"/>
      <c r="S461" s="167"/>
      <c r="T461" s="168"/>
      <c r="U461" s="162"/>
      <c r="V461" s="162">
        <f>SUM(V462:V463)</f>
        <v>28.95</v>
      </c>
      <c r="W461" s="162"/>
      <c r="X461" s="162"/>
      <c r="AG461" t="s">
        <v>187</v>
      </c>
    </row>
    <row r="462" spans="1:60" ht="24" outlineLevel="1">
      <c r="A462" s="169">
        <v>75</v>
      </c>
      <c r="B462" s="170" t="s">
        <v>810</v>
      </c>
      <c r="C462" s="186" t="s">
        <v>811</v>
      </c>
      <c r="D462" s="171" t="s">
        <v>351</v>
      </c>
      <c r="E462" s="172">
        <v>30.796700000000001</v>
      </c>
      <c r="F462" s="173"/>
      <c r="G462" s="174">
        <f>ROUND(E462*F462,2)</f>
        <v>0</v>
      </c>
      <c r="H462" s="173">
        <v>0</v>
      </c>
      <c r="I462" s="174">
        <f>ROUND(E462*H462,2)</f>
        <v>0</v>
      </c>
      <c r="J462" s="173">
        <v>390.5</v>
      </c>
      <c r="K462" s="174">
        <f>ROUND(E462*J462,2)</f>
        <v>12026.11</v>
      </c>
      <c r="L462" s="174">
        <v>21</v>
      </c>
      <c r="M462" s="174">
        <f>G462*(1+L462/100)</f>
        <v>0</v>
      </c>
      <c r="N462" s="174">
        <v>0</v>
      </c>
      <c r="O462" s="174">
        <f>ROUND(E462*N462,2)</f>
        <v>0</v>
      </c>
      <c r="P462" s="174">
        <v>0</v>
      </c>
      <c r="Q462" s="174">
        <f>ROUND(E462*P462,2)</f>
        <v>0</v>
      </c>
      <c r="R462" s="174" t="s">
        <v>442</v>
      </c>
      <c r="S462" s="174" t="s">
        <v>191</v>
      </c>
      <c r="T462" s="175" t="s">
        <v>191</v>
      </c>
      <c r="U462" s="161">
        <v>0.94</v>
      </c>
      <c r="V462" s="161">
        <f>ROUND(E462*U462,2)</f>
        <v>28.95</v>
      </c>
      <c r="W462" s="161"/>
      <c r="X462" s="161" t="s">
        <v>352</v>
      </c>
      <c r="Y462" s="152"/>
      <c r="Z462" s="152"/>
      <c r="AA462" s="152"/>
      <c r="AB462" s="152"/>
      <c r="AC462" s="152"/>
      <c r="AD462" s="152"/>
      <c r="AE462" s="152"/>
      <c r="AF462" s="152"/>
      <c r="AG462" s="152" t="s">
        <v>353</v>
      </c>
      <c r="AH462" s="152"/>
      <c r="AI462" s="152"/>
      <c r="AJ462" s="152"/>
      <c r="AK462" s="152"/>
      <c r="AL462" s="152"/>
      <c r="AM462" s="152"/>
      <c r="AN462" s="152"/>
      <c r="AO462" s="152"/>
      <c r="AP462" s="152"/>
      <c r="AQ462" s="152"/>
      <c r="AR462" s="152"/>
      <c r="AS462" s="152"/>
      <c r="AT462" s="152"/>
      <c r="AU462" s="152"/>
      <c r="AV462" s="152"/>
      <c r="AW462" s="152"/>
      <c r="AX462" s="152"/>
      <c r="AY462" s="152"/>
      <c r="AZ462" s="152"/>
      <c r="BA462" s="152"/>
      <c r="BB462" s="152"/>
      <c r="BC462" s="152"/>
      <c r="BD462" s="152"/>
      <c r="BE462" s="152"/>
      <c r="BF462" s="152"/>
      <c r="BG462" s="152"/>
      <c r="BH462" s="152"/>
    </row>
    <row r="463" spans="1:60" outlineLevel="1">
      <c r="A463" s="159"/>
      <c r="B463" s="160"/>
      <c r="C463" s="264" t="s">
        <v>812</v>
      </c>
      <c r="D463" s="265"/>
      <c r="E463" s="265"/>
      <c r="F463" s="265"/>
      <c r="G463" s="265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52"/>
      <c r="Z463" s="152"/>
      <c r="AA463" s="152"/>
      <c r="AB463" s="152"/>
      <c r="AC463" s="152"/>
      <c r="AD463" s="152"/>
      <c r="AE463" s="152"/>
      <c r="AF463" s="152"/>
      <c r="AG463" s="152" t="s">
        <v>235</v>
      </c>
      <c r="AH463" s="152"/>
      <c r="AI463" s="152"/>
      <c r="AJ463" s="152"/>
      <c r="AK463" s="152"/>
      <c r="AL463" s="152"/>
      <c r="AM463" s="152"/>
      <c r="AN463" s="152"/>
      <c r="AO463" s="152"/>
      <c r="AP463" s="152"/>
      <c r="AQ463" s="152"/>
      <c r="AR463" s="152"/>
      <c r="AS463" s="152"/>
      <c r="AT463" s="152"/>
      <c r="AU463" s="152"/>
      <c r="AV463" s="152"/>
      <c r="AW463" s="152"/>
      <c r="AX463" s="152"/>
      <c r="AY463" s="152"/>
      <c r="AZ463" s="152"/>
      <c r="BA463" s="152"/>
      <c r="BB463" s="152"/>
      <c r="BC463" s="152"/>
      <c r="BD463" s="152"/>
      <c r="BE463" s="152"/>
      <c r="BF463" s="152"/>
      <c r="BG463" s="152"/>
      <c r="BH463" s="152"/>
    </row>
    <row r="464" spans="1:60" ht="14">
      <c r="A464" s="163" t="s">
        <v>186</v>
      </c>
      <c r="B464" s="164" t="s">
        <v>105</v>
      </c>
      <c r="C464" s="185" t="s">
        <v>106</v>
      </c>
      <c r="D464" s="165"/>
      <c r="E464" s="166"/>
      <c r="F464" s="167"/>
      <c r="G464" s="167">
        <f>SUMIF(AG465:AG485,"&lt;&gt;NOR",G465:G485)</f>
        <v>0</v>
      </c>
      <c r="H464" s="167"/>
      <c r="I464" s="167">
        <f>SUM(I465:I485)</f>
        <v>8057.39</v>
      </c>
      <c r="J464" s="167"/>
      <c r="K464" s="167">
        <f>SUM(K465:K485)</f>
        <v>3423.7599999999998</v>
      </c>
      <c r="L464" s="167"/>
      <c r="M464" s="167">
        <f>SUM(M465:M485)</f>
        <v>0</v>
      </c>
      <c r="N464" s="167"/>
      <c r="O464" s="167">
        <f>SUM(O465:O485)</f>
        <v>0.03</v>
      </c>
      <c r="P464" s="167"/>
      <c r="Q464" s="167">
        <f>SUM(Q465:Q485)</f>
        <v>0</v>
      </c>
      <c r="R464" s="167"/>
      <c r="S464" s="167"/>
      <c r="T464" s="168"/>
      <c r="U464" s="162"/>
      <c r="V464" s="162">
        <f>SUM(V465:V485)</f>
        <v>6.09</v>
      </c>
      <c r="W464" s="162"/>
      <c r="X464" s="162"/>
      <c r="AG464" t="s">
        <v>187</v>
      </c>
    </row>
    <row r="465" spans="1:60" ht="24" outlineLevel="1">
      <c r="A465" s="169">
        <v>76</v>
      </c>
      <c r="B465" s="170" t="s">
        <v>813</v>
      </c>
      <c r="C465" s="186" t="s">
        <v>814</v>
      </c>
      <c r="D465" s="171" t="s">
        <v>230</v>
      </c>
      <c r="E465" s="172">
        <v>2.2320000000000002</v>
      </c>
      <c r="F465" s="173"/>
      <c r="G465" s="174">
        <f>ROUND(E465*F465,2)</f>
        <v>0</v>
      </c>
      <c r="H465" s="173">
        <v>23.66</v>
      </c>
      <c r="I465" s="174">
        <f>ROUND(E465*H465,2)</f>
        <v>52.81</v>
      </c>
      <c r="J465" s="173">
        <v>12.64</v>
      </c>
      <c r="K465" s="174">
        <f>ROUND(E465*J465,2)</f>
        <v>28.21</v>
      </c>
      <c r="L465" s="174">
        <v>21</v>
      </c>
      <c r="M465" s="174">
        <f>G465*(1+L465/100)</f>
        <v>0</v>
      </c>
      <c r="N465" s="174">
        <v>4.4000000000000002E-4</v>
      </c>
      <c r="O465" s="174">
        <f>ROUND(E465*N465,2)</f>
        <v>0</v>
      </c>
      <c r="P465" s="174">
        <v>0</v>
      </c>
      <c r="Q465" s="174">
        <f>ROUND(E465*P465,2)</f>
        <v>0</v>
      </c>
      <c r="R465" s="174" t="s">
        <v>357</v>
      </c>
      <c r="S465" s="174" t="s">
        <v>191</v>
      </c>
      <c r="T465" s="175" t="s">
        <v>191</v>
      </c>
      <c r="U465" s="161">
        <v>0.03</v>
      </c>
      <c r="V465" s="161">
        <f>ROUND(E465*U465,2)</f>
        <v>7.0000000000000007E-2</v>
      </c>
      <c r="W465" s="161"/>
      <c r="X465" s="161" t="s">
        <v>232</v>
      </c>
      <c r="Y465" s="152"/>
      <c r="Z465" s="152"/>
      <c r="AA465" s="152"/>
      <c r="AB465" s="152"/>
      <c r="AC465" s="152"/>
      <c r="AD465" s="152"/>
      <c r="AE465" s="152"/>
      <c r="AF465" s="152"/>
      <c r="AG465" s="152" t="s">
        <v>233</v>
      </c>
      <c r="AH465" s="152"/>
      <c r="AI465" s="152"/>
      <c r="AJ465" s="152"/>
      <c r="AK465" s="152"/>
      <c r="AL465" s="152"/>
      <c r="AM465" s="152"/>
      <c r="AN465" s="152"/>
      <c r="AO465" s="152"/>
      <c r="AP465" s="152"/>
      <c r="AQ465" s="152"/>
      <c r="AR465" s="152"/>
      <c r="AS465" s="152"/>
      <c r="AT465" s="152"/>
      <c r="AU465" s="152"/>
      <c r="AV465" s="152"/>
      <c r="AW465" s="152"/>
      <c r="AX465" s="152"/>
      <c r="AY465" s="152"/>
      <c r="AZ465" s="152"/>
      <c r="BA465" s="152"/>
      <c r="BB465" s="152"/>
      <c r="BC465" s="152"/>
      <c r="BD465" s="152"/>
      <c r="BE465" s="152"/>
      <c r="BF465" s="152"/>
      <c r="BG465" s="152"/>
      <c r="BH465" s="152"/>
    </row>
    <row r="466" spans="1:60" outlineLevel="1">
      <c r="A466" s="159"/>
      <c r="B466" s="160"/>
      <c r="C466" s="193" t="s">
        <v>815</v>
      </c>
      <c r="D466" s="191"/>
      <c r="E466" s="192">
        <v>2.2320000000000002</v>
      </c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52"/>
      <c r="Z466" s="152"/>
      <c r="AA466" s="152"/>
      <c r="AB466" s="152"/>
      <c r="AC466" s="152"/>
      <c r="AD466" s="152"/>
      <c r="AE466" s="152"/>
      <c r="AF466" s="152"/>
      <c r="AG466" s="152" t="s">
        <v>237</v>
      </c>
      <c r="AH466" s="152">
        <v>0</v>
      </c>
      <c r="AI466" s="152"/>
      <c r="AJ466" s="152"/>
      <c r="AK466" s="152"/>
      <c r="AL466" s="152"/>
      <c r="AM466" s="152"/>
      <c r="AN466" s="152"/>
      <c r="AO466" s="152"/>
      <c r="AP466" s="152"/>
      <c r="AQ466" s="152"/>
      <c r="AR466" s="152"/>
      <c r="AS466" s="152"/>
      <c r="AT466" s="152"/>
      <c r="AU466" s="152"/>
      <c r="AV466" s="152"/>
      <c r="AW466" s="152"/>
      <c r="AX466" s="152"/>
      <c r="AY466" s="152"/>
      <c r="AZ466" s="152"/>
      <c r="BA466" s="152"/>
      <c r="BB466" s="152"/>
      <c r="BC466" s="152"/>
      <c r="BD466" s="152"/>
      <c r="BE466" s="152"/>
      <c r="BF466" s="152"/>
      <c r="BG466" s="152"/>
      <c r="BH466" s="152"/>
    </row>
    <row r="467" spans="1:60" ht="24" outlineLevel="1">
      <c r="A467" s="169">
        <v>77</v>
      </c>
      <c r="B467" s="170" t="s">
        <v>816</v>
      </c>
      <c r="C467" s="186" t="s">
        <v>817</v>
      </c>
      <c r="D467" s="171" t="s">
        <v>230</v>
      </c>
      <c r="E467" s="172">
        <v>2.2320000000000002</v>
      </c>
      <c r="F467" s="173"/>
      <c r="G467" s="174">
        <f>ROUND(E467*F467,2)</f>
        <v>0</v>
      </c>
      <c r="H467" s="173">
        <v>117.33</v>
      </c>
      <c r="I467" s="174">
        <f>ROUND(E467*H467,2)</f>
        <v>261.88</v>
      </c>
      <c r="J467" s="173">
        <v>105.67</v>
      </c>
      <c r="K467" s="174">
        <f>ROUND(E467*J467,2)</f>
        <v>235.86</v>
      </c>
      <c r="L467" s="174">
        <v>21</v>
      </c>
      <c r="M467" s="174">
        <f>G467*(1+L467/100)</f>
        <v>0</v>
      </c>
      <c r="N467" s="174">
        <v>5.5900000000000004E-3</v>
      </c>
      <c r="O467" s="174">
        <f>ROUND(E467*N467,2)</f>
        <v>0.01</v>
      </c>
      <c r="P467" s="174">
        <v>0</v>
      </c>
      <c r="Q467" s="174">
        <f>ROUND(E467*P467,2)</f>
        <v>0</v>
      </c>
      <c r="R467" s="174" t="s">
        <v>357</v>
      </c>
      <c r="S467" s="174" t="s">
        <v>191</v>
      </c>
      <c r="T467" s="175" t="s">
        <v>191</v>
      </c>
      <c r="U467" s="161">
        <v>0.23</v>
      </c>
      <c r="V467" s="161">
        <f>ROUND(E467*U467,2)</f>
        <v>0.51</v>
      </c>
      <c r="W467" s="161"/>
      <c r="X467" s="161" t="s">
        <v>232</v>
      </c>
      <c r="Y467" s="152"/>
      <c r="Z467" s="152"/>
      <c r="AA467" s="152"/>
      <c r="AB467" s="152"/>
      <c r="AC467" s="152"/>
      <c r="AD467" s="152"/>
      <c r="AE467" s="152"/>
      <c r="AF467" s="152"/>
      <c r="AG467" s="152" t="s">
        <v>233</v>
      </c>
      <c r="AH467" s="152"/>
      <c r="AI467" s="152"/>
      <c r="AJ467" s="152"/>
      <c r="AK467" s="152"/>
      <c r="AL467" s="152"/>
      <c r="AM467" s="152"/>
      <c r="AN467" s="152"/>
      <c r="AO467" s="152"/>
      <c r="AP467" s="152"/>
      <c r="AQ467" s="152"/>
      <c r="AR467" s="152"/>
      <c r="AS467" s="152"/>
      <c r="AT467" s="152"/>
      <c r="AU467" s="152"/>
      <c r="AV467" s="152"/>
      <c r="AW467" s="152"/>
      <c r="AX467" s="152"/>
      <c r="AY467" s="152"/>
      <c r="AZ467" s="152"/>
      <c r="BA467" s="152"/>
      <c r="BB467" s="152"/>
      <c r="BC467" s="152"/>
      <c r="BD467" s="152"/>
      <c r="BE467" s="152"/>
      <c r="BF467" s="152"/>
      <c r="BG467" s="152"/>
      <c r="BH467" s="152"/>
    </row>
    <row r="468" spans="1:60" outlineLevel="1">
      <c r="A468" s="159"/>
      <c r="B468" s="160"/>
      <c r="C468" s="193" t="s">
        <v>815</v>
      </c>
      <c r="D468" s="191"/>
      <c r="E468" s="192">
        <v>2.2320000000000002</v>
      </c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52"/>
      <c r="Z468" s="152"/>
      <c r="AA468" s="152"/>
      <c r="AB468" s="152"/>
      <c r="AC468" s="152"/>
      <c r="AD468" s="152"/>
      <c r="AE468" s="152"/>
      <c r="AF468" s="152"/>
      <c r="AG468" s="152" t="s">
        <v>237</v>
      </c>
      <c r="AH468" s="152">
        <v>0</v>
      </c>
      <c r="AI468" s="152"/>
      <c r="AJ468" s="152"/>
      <c r="AK468" s="152"/>
      <c r="AL468" s="152"/>
      <c r="AM468" s="152"/>
      <c r="AN468" s="152"/>
      <c r="AO468" s="152"/>
      <c r="AP468" s="152"/>
      <c r="AQ468" s="152"/>
      <c r="AR468" s="152"/>
      <c r="AS468" s="152"/>
      <c r="AT468" s="152"/>
      <c r="AU468" s="152"/>
      <c r="AV468" s="152"/>
      <c r="AW468" s="152"/>
      <c r="AX468" s="152"/>
      <c r="AY468" s="152"/>
      <c r="AZ468" s="152"/>
      <c r="BA468" s="152"/>
      <c r="BB468" s="152"/>
      <c r="BC468" s="152"/>
      <c r="BD468" s="152"/>
      <c r="BE468" s="152"/>
      <c r="BF468" s="152"/>
      <c r="BG468" s="152"/>
      <c r="BH468" s="152"/>
    </row>
    <row r="469" spans="1:60" outlineLevel="1">
      <c r="A469" s="169">
        <v>78</v>
      </c>
      <c r="B469" s="170" t="s">
        <v>818</v>
      </c>
      <c r="C469" s="186" t="s">
        <v>819</v>
      </c>
      <c r="D469" s="171" t="s">
        <v>230</v>
      </c>
      <c r="E469" s="172">
        <v>2.2320000000000002</v>
      </c>
      <c r="F469" s="173"/>
      <c r="G469" s="174">
        <f>ROUND(E469*F469,2)</f>
        <v>0</v>
      </c>
      <c r="H469" s="173">
        <v>0</v>
      </c>
      <c r="I469" s="174">
        <f>ROUND(E469*H469,2)</f>
        <v>0</v>
      </c>
      <c r="J469" s="173">
        <v>5.0999999999999996</v>
      </c>
      <c r="K469" s="174">
        <f>ROUND(E469*J469,2)</f>
        <v>11.38</v>
      </c>
      <c r="L469" s="174">
        <v>21</v>
      </c>
      <c r="M469" s="174">
        <f>G469*(1+L469/100)</f>
        <v>0</v>
      </c>
      <c r="N469" s="174">
        <v>0</v>
      </c>
      <c r="O469" s="174">
        <f>ROUND(E469*N469,2)</f>
        <v>0</v>
      </c>
      <c r="P469" s="174">
        <v>0</v>
      </c>
      <c r="Q469" s="174">
        <f>ROUND(E469*P469,2)</f>
        <v>0</v>
      </c>
      <c r="R469" s="174" t="s">
        <v>357</v>
      </c>
      <c r="S469" s="174" t="s">
        <v>191</v>
      </c>
      <c r="T469" s="175" t="s">
        <v>191</v>
      </c>
      <c r="U469" s="161">
        <v>0.01</v>
      </c>
      <c r="V469" s="161">
        <f>ROUND(E469*U469,2)</f>
        <v>0.02</v>
      </c>
      <c r="W469" s="161"/>
      <c r="X469" s="161" t="s">
        <v>232</v>
      </c>
      <c r="Y469" s="152"/>
      <c r="Z469" s="152"/>
      <c r="AA469" s="152"/>
      <c r="AB469" s="152"/>
      <c r="AC469" s="152"/>
      <c r="AD469" s="152"/>
      <c r="AE469" s="152"/>
      <c r="AF469" s="152"/>
      <c r="AG469" s="152" t="s">
        <v>233</v>
      </c>
      <c r="AH469" s="152"/>
      <c r="AI469" s="152"/>
      <c r="AJ469" s="152"/>
      <c r="AK469" s="152"/>
      <c r="AL469" s="152"/>
      <c r="AM469" s="152"/>
      <c r="AN469" s="152"/>
      <c r="AO469" s="152"/>
      <c r="AP469" s="152"/>
      <c r="AQ469" s="152"/>
      <c r="AR469" s="152"/>
      <c r="AS469" s="152"/>
      <c r="AT469" s="152"/>
      <c r="AU469" s="152"/>
      <c r="AV469" s="152"/>
      <c r="AW469" s="152"/>
      <c r="AX469" s="152"/>
      <c r="AY469" s="152"/>
      <c r="AZ469" s="152"/>
      <c r="BA469" s="152"/>
      <c r="BB469" s="152"/>
      <c r="BC469" s="152"/>
      <c r="BD469" s="152"/>
      <c r="BE469" s="152"/>
      <c r="BF469" s="152"/>
      <c r="BG469" s="152"/>
      <c r="BH469" s="152"/>
    </row>
    <row r="470" spans="1:60" outlineLevel="1">
      <c r="A470" s="159"/>
      <c r="B470" s="160"/>
      <c r="C470" s="193" t="s">
        <v>815</v>
      </c>
      <c r="D470" s="191"/>
      <c r="E470" s="192">
        <v>2.2320000000000002</v>
      </c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52"/>
      <c r="Z470" s="152"/>
      <c r="AA470" s="152"/>
      <c r="AB470" s="152"/>
      <c r="AC470" s="152"/>
      <c r="AD470" s="152"/>
      <c r="AE470" s="152"/>
      <c r="AF470" s="152"/>
      <c r="AG470" s="152" t="s">
        <v>237</v>
      </c>
      <c r="AH470" s="152">
        <v>0</v>
      </c>
      <c r="AI470" s="152"/>
      <c r="AJ470" s="152"/>
      <c r="AK470" s="152"/>
      <c r="AL470" s="152"/>
      <c r="AM470" s="152"/>
      <c r="AN470" s="152"/>
      <c r="AO470" s="152"/>
      <c r="AP470" s="152"/>
      <c r="AQ470" s="152"/>
      <c r="AR470" s="152"/>
      <c r="AS470" s="152"/>
      <c r="AT470" s="152"/>
      <c r="AU470" s="152"/>
      <c r="AV470" s="152"/>
      <c r="AW470" s="152"/>
      <c r="AX470" s="152"/>
      <c r="AY470" s="152"/>
      <c r="AZ470" s="152"/>
      <c r="BA470" s="152"/>
      <c r="BB470" s="152"/>
      <c r="BC470" s="152"/>
      <c r="BD470" s="152"/>
      <c r="BE470" s="152"/>
      <c r="BF470" s="152"/>
      <c r="BG470" s="152"/>
      <c r="BH470" s="152"/>
    </row>
    <row r="471" spans="1:60" outlineLevel="1">
      <c r="A471" s="169">
        <v>79</v>
      </c>
      <c r="B471" s="170" t="s">
        <v>820</v>
      </c>
      <c r="C471" s="186" t="s">
        <v>821</v>
      </c>
      <c r="D471" s="171" t="s">
        <v>230</v>
      </c>
      <c r="E471" s="172">
        <v>6.0415000000000001</v>
      </c>
      <c r="F471" s="173"/>
      <c r="G471" s="174">
        <f>ROUND(E471*F471,2)</f>
        <v>0</v>
      </c>
      <c r="H471" s="173">
        <v>348.92</v>
      </c>
      <c r="I471" s="174">
        <f>ROUND(E471*H471,2)</f>
        <v>2108</v>
      </c>
      <c r="J471" s="173">
        <v>194.08</v>
      </c>
      <c r="K471" s="174">
        <f>ROUND(E471*J471,2)</f>
        <v>1172.53</v>
      </c>
      <c r="L471" s="174">
        <v>21</v>
      </c>
      <c r="M471" s="174">
        <f>G471*(1+L471/100)</f>
        <v>0</v>
      </c>
      <c r="N471" s="174">
        <v>3.3999999999999998E-3</v>
      </c>
      <c r="O471" s="174">
        <f>ROUND(E471*N471,2)</f>
        <v>0.02</v>
      </c>
      <c r="P471" s="174">
        <v>0</v>
      </c>
      <c r="Q471" s="174">
        <f>ROUND(E471*P471,2)</f>
        <v>0</v>
      </c>
      <c r="R471" s="174" t="s">
        <v>357</v>
      </c>
      <c r="S471" s="174" t="s">
        <v>191</v>
      </c>
      <c r="T471" s="175" t="s">
        <v>191</v>
      </c>
      <c r="U471" s="161">
        <v>0.39</v>
      </c>
      <c r="V471" s="161">
        <f>ROUND(E471*U471,2)</f>
        <v>2.36</v>
      </c>
      <c r="W471" s="161"/>
      <c r="X471" s="161" t="s">
        <v>232</v>
      </c>
      <c r="Y471" s="152"/>
      <c r="Z471" s="152"/>
      <c r="AA471" s="152"/>
      <c r="AB471" s="152"/>
      <c r="AC471" s="152"/>
      <c r="AD471" s="152"/>
      <c r="AE471" s="152"/>
      <c r="AF471" s="152"/>
      <c r="AG471" s="152" t="s">
        <v>233</v>
      </c>
      <c r="AH471" s="152"/>
      <c r="AI471" s="152"/>
      <c r="AJ471" s="152"/>
      <c r="AK471" s="152"/>
      <c r="AL471" s="152"/>
      <c r="AM471" s="152"/>
      <c r="AN471" s="152"/>
      <c r="AO471" s="152"/>
      <c r="AP471" s="152"/>
      <c r="AQ471" s="152"/>
      <c r="AR471" s="152"/>
      <c r="AS471" s="152"/>
      <c r="AT471" s="152"/>
      <c r="AU471" s="152"/>
      <c r="AV471" s="152"/>
      <c r="AW471" s="152"/>
      <c r="AX471" s="152"/>
      <c r="AY471" s="152"/>
      <c r="AZ471" s="152"/>
      <c r="BA471" s="152"/>
      <c r="BB471" s="152"/>
      <c r="BC471" s="152"/>
      <c r="BD471" s="152"/>
      <c r="BE471" s="152"/>
      <c r="BF471" s="152"/>
      <c r="BG471" s="152"/>
      <c r="BH471" s="152"/>
    </row>
    <row r="472" spans="1:60" outlineLevel="1">
      <c r="A472" s="159"/>
      <c r="B472" s="160"/>
      <c r="C472" s="260" t="s">
        <v>822</v>
      </c>
      <c r="D472" s="261"/>
      <c r="E472" s="261"/>
      <c r="F472" s="261"/>
      <c r="G472" s="2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52"/>
      <c r="Z472" s="152"/>
      <c r="AA472" s="152"/>
      <c r="AB472" s="152"/>
      <c r="AC472" s="152"/>
      <c r="AD472" s="152"/>
      <c r="AE472" s="152"/>
      <c r="AF472" s="152"/>
      <c r="AG472" s="152" t="s">
        <v>195</v>
      </c>
      <c r="AH472" s="152"/>
      <c r="AI472" s="152"/>
      <c r="AJ472" s="152"/>
      <c r="AK472" s="152"/>
      <c r="AL472" s="152"/>
      <c r="AM472" s="152"/>
      <c r="AN472" s="152"/>
      <c r="AO472" s="152"/>
      <c r="AP472" s="152"/>
      <c r="AQ472" s="152"/>
      <c r="AR472" s="152"/>
      <c r="AS472" s="152"/>
      <c r="AT472" s="152"/>
      <c r="AU472" s="152"/>
      <c r="AV472" s="152"/>
      <c r="AW472" s="152"/>
      <c r="AX472" s="152"/>
      <c r="AY472" s="152"/>
      <c r="AZ472" s="152"/>
      <c r="BA472" s="152"/>
      <c r="BB472" s="152"/>
      <c r="BC472" s="152"/>
      <c r="BD472" s="152"/>
      <c r="BE472" s="152"/>
      <c r="BF472" s="152"/>
      <c r="BG472" s="152"/>
      <c r="BH472" s="152"/>
    </row>
    <row r="473" spans="1:60" outlineLevel="1">
      <c r="A473" s="159"/>
      <c r="B473" s="160"/>
      <c r="C473" s="193" t="s">
        <v>823</v>
      </c>
      <c r="D473" s="191"/>
      <c r="E473" s="192">
        <v>3.5415000000000001</v>
      </c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52"/>
      <c r="Z473" s="152"/>
      <c r="AA473" s="152"/>
      <c r="AB473" s="152"/>
      <c r="AC473" s="152"/>
      <c r="AD473" s="152"/>
      <c r="AE473" s="152"/>
      <c r="AF473" s="152"/>
      <c r="AG473" s="152" t="s">
        <v>237</v>
      </c>
      <c r="AH473" s="152">
        <v>0</v>
      </c>
      <c r="AI473" s="152"/>
      <c r="AJ473" s="152"/>
      <c r="AK473" s="152"/>
      <c r="AL473" s="152"/>
      <c r="AM473" s="152"/>
      <c r="AN473" s="152"/>
      <c r="AO473" s="152"/>
      <c r="AP473" s="152"/>
      <c r="AQ473" s="152"/>
      <c r="AR473" s="152"/>
      <c r="AS473" s="152"/>
      <c r="AT473" s="152"/>
      <c r="AU473" s="152"/>
      <c r="AV473" s="152"/>
      <c r="AW473" s="152"/>
      <c r="AX473" s="152"/>
      <c r="AY473" s="152"/>
      <c r="AZ473" s="152"/>
      <c r="BA473" s="152"/>
      <c r="BB473" s="152"/>
      <c r="BC473" s="152"/>
      <c r="BD473" s="152"/>
      <c r="BE473" s="152"/>
      <c r="BF473" s="152"/>
      <c r="BG473" s="152"/>
      <c r="BH473" s="152"/>
    </row>
    <row r="474" spans="1:60" outlineLevel="1">
      <c r="A474" s="159"/>
      <c r="B474" s="160"/>
      <c r="C474" s="193" t="s">
        <v>824</v>
      </c>
      <c r="D474" s="191"/>
      <c r="E474" s="192">
        <v>1.3</v>
      </c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52"/>
      <c r="Z474" s="152"/>
      <c r="AA474" s="152"/>
      <c r="AB474" s="152"/>
      <c r="AC474" s="152"/>
      <c r="AD474" s="152"/>
      <c r="AE474" s="152"/>
      <c r="AF474" s="152"/>
      <c r="AG474" s="152" t="s">
        <v>237</v>
      </c>
      <c r="AH474" s="152">
        <v>0</v>
      </c>
      <c r="AI474" s="152"/>
      <c r="AJ474" s="152"/>
      <c r="AK474" s="152"/>
      <c r="AL474" s="152"/>
      <c r="AM474" s="152"/>
      <c r="AN474" s="152"/>
      <c r="AO474" s="152"/>
      <c r="AP474" s="152"/>
      <c r="AQ474" s="152"/>
      <c r="AR474" s="152"/>
      <c r="AS474" s="152"/>
      <c r="AT474" s="152"/>
      <c r="AU474" s="152"/>
      <c r="AV474" s="152"/>
      <c r="AW474" s="152"/>
      <c r="AX474" s="152"/>
      <c r="AY474" s="152"/>
      <c r="AZ474" s="152"/>
      <c r="BA474" s="152"/>
      <c r="BB474" s="152"/>
      <c r="BC474" s="152"/>
      <c r="BD474" s="152"/>
      <c r="BE474" s="152"/>
      <c r="BF474" s="152"/>
      <c r="BG474" s="152"/>
      <c r="BH474" s="152"/>
    </row>
    <row r="475" spans="1:60" outlineLevel="1">
      <c r="A475" s="159"/>
      <c r="B475" s="160"/>
      <c r="C475" s="193" t="s">
        <v>825</v>
      </c>
      <c r="D475" s="191"/>
      <c r="E475" s="192">
        <v>1.2</v>
      </c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52"/>
      <c r="Z475" s="152"/>
      <c r="AA475" s="152"/>
      <c r="AB475" s="152"/>
      <c r="AC475" s="152"/>
      <c r="AD475" s="152"/>
      <c r="AE475" s="152"/>
      <c r="AF475" s="152"/>
      <c r="AG475" s="152" t="s">
        <v>237</v>
      </c>
      <c r="AH475" s="152">
        <v>0</v>
      </c>
      <c r="AI475" s="152"/>
      <c r="AJ475" s="152"/>
      <c r="AK475" s="152"/>
      <c r="AL475" s="152"/>
      <c r="AM475" s="152"/>
      <c r="AN475" s="152"/>
      <c r="AO475" s="152"/>
      <c r="AP475" s="152"/>
      <c r="AQ475" s="152"/>
      <c r="AR475" s="152"/>
      <c r="AS475" s="152"/>
      <c r="AT475" s="152"/>
      <c r="AU475" s="152"/>
      <c r="AV475" s="152"/>
      <c r="AW475" s="152"/>
      <c r="AX475" s="152"/>
      <c r="AY475" s="152"/>
      <c r="AZ475" s="152"/>
      <c r="BA475" s="152"/>
      <c r="BB475" s="152"/>
      <c r="BC475" s="152"/>
      <c r="BD475" s="152"/>
      <c r="BE475" s="152"/>
      <c r="BF475" s="152"/>
      <c r="BG475" s="152"/>
      <c r="BH475" s="152"/>
    </row>
    <row r="476" spans="1:60" ht="24" outlineLevel="1">
      <c r="A476" s="169">
        <v>80</v>
      </c>
      <c r="B476" s="170" t="s">
        <v>826</v>
      </c>
      <c r="C476" s="186" t="s">
        <v>827</v>
      </c>
      <c r="D476" s="171" t="s">
        <v>252</v>
      </c>
      <c r="E476" s="172">
        <v>16.989999999999998</v>
      </c>
      <c r="F476" s="173"/>
      <c r="G476" s="174">
        <f>ROUND(E476*F476,2)</f>
        <v>0</v>
      </c>
      <c r="H476" s="173">
        <v>111.05</v>
      </c>
      <c r="I476" s="174">
        <f>ROUND(E476*H476,2)</f>
        <v>1886.74</v>
      </c>
      <c r="J476" s="173">
        <v>55.45</v>
      </c>
      <c r="K476" s="174">
        <f>ROUND(E476*J476,2)</f>
        <v>942.1</v>
      </c>
      <c r="L476" s="174">
        <v>21</v>
      </c>
      <c r="M476" s="174">
        <f>G476*(1+L476/100)</f>
        <v>0</v>
      </c>
      <c r="N476" s="174">
        <v>2.9E-4</v>
      </c>
      <c r="O476" s="174">
        <f>ROUND(E476*N476,2)</f>
        <v>0</v>
      </c>
      <c r="P476" s="174">
        <v>0</v>
      </c>
      <c r="Q476" s="174">
        <f>ROUND(E476*P476,2)</f>
        <v>0</v>
      </c>
      <c r="R476" s="174" t="s">
        <v>357</v>
      </c>
      <c r="S476" s="174" t="s">
        <v>191</v>
      </c>
      <c r="T476" s="175" t="s">
        <v>191</v>
      </c>
      <c r="U476" s="161">
        <v>0.11</v>
      </c>
      <c r="V476" s="161">
        <f>ROUND(E476*U476,2)</f>
        <v>1.87</v>
      </c>
      <c r="W476" s="161"/>
      <c r="X476" s="161" t="s">
        <v>232</v>
      </c>
      <c r="Y476" s="152"/>
      <c r="Z476" s="152"/>
      <c r="AA476" s="152"/>
      <c r="AB476" s="152"/>
      <c r="AC476" s="152"/>
      <c r="AD476" s="152"/>
      <c r="AE476" s="152"/>
      <c r="AF476" s="152"/>
      <c r="AG476" s="152" t="s">
        <v>233</v>
      </c>
      <c r="AH476" s="152"/>
      <c r="AI476" s="152"/>
      <c r="AJ476" s="152"/>
      <c r="AK476" s="152"/>
      <c r="AL476" s="152"/>
      <c r="AM476" s="152"/>
      <c r="AN476" s="152"/>
      <c r="AO476" s="152"/>
      <c r="AP476" s="152"/>
      <c r="AQ476" s="152"/>
      <c r="AR476" s="152"/>
      <c r="AS476" s="152"/>
      <c r="AT476" s="152"/>
      <c r="AU476" s="152"/>
      <c r="AV476" s="152"/>
      <c r="AW476" s="152"/>
      <c r="AX476" s="152"/>
      <c r="AY476" s="152"/>
      <c r="AZ476" s="152"/>
      <c r="BA476" s="152"/>
      <c r="BB476" s="152"/>
      <c r="BC476" s="152"/>
      <c r="BD476" s="152"/>
      <c r="BE476" s="152"/>
      <c r="BF476" s="152"/>
      <c r="BG476" s="152"/>
      <c r="BH476" s="152"/>
    </row>
    <row r="477" spans="1:60" outlineLevel="1">
      <c r="A477" s="159"/>
      <c r="B477" s="160"/>
      <c r="C477" s="193" t="s">
        <v>828</v>
      </c>
      <c r="D477" s="191"/>
      <c r="E477" s="192">
        <v>7.71</v>
      </c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52"/>
      <c r="Z477" s="152"/>
      <c r="AA477" s="152"/>
      <c r="AB477" s="152"/>
      <c r="AC477" s="152"/>
      <c r="AD477" s="152"/>
      <c r="AE477" s="152"/>
      <c r="AF477" s="152"/>
      <c r="AG477" s="152" t="s">
        <v>237</v>
      </c>
      <c r="AH477" s="152">
        <v>0</v>
      </c>
      <c r="AI477" s="152"/>
      <c r="AJ477" s="152"/>
      <c r="AK477" s="152"/>
      <c r="AL477" s="152"/>
      <c r="AM477" s="152"/>
      <c r="AN477" s="152"/>
      <c r="AO477" s="152"/>
      <c r="AP477" s="152"/>
      <c r="AQ477" s="152"/>
      <c r="AR477" s="152"/>
      <c r="AS477" s="152"/>
      <c r="AT477" s="152"/>
      <c r="AU477" s="152"/>
      <c r="AV477" s="152"/>
      <c r="AW477" s="152"/>
      <c r="AX477" s="152"/>
      <c r="AY477" s="152"/>
      <c r="AZ477" s="152"/>
      <c r="BA477" s="152"/>
      <c r="BB477" s="152"/>
      <c r="BC477" s="152"/>
      <c r="BD477" s="152"/>
      <c r="BE477" s="152"/>
      <c r="BF477" s="152"/>
      <c r="BG477" s="152"/>
      <c r="BH477" s="152"/>
    </row>
    <row r="478" spans="1:60" outlineLevel="1">
      <c r="A478" s="159"/>
      <c r="B478" s="160"/>
      <c r="C478" s="193" t="s">
        <v>829</v>
      </c>
      <c r="D478" s="191"/>
      <c r="E478" s="192">
        <v>5</v>
      </c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52"/>
      <c r="Z478" s="152"/>
      <c r="AA478" s="152"/>
      <c r="AB478" s="152"/>
      <c r="AC478" s="152"/>
      <c r="AD478" s="152"/>
      <c r="AE478" s="152"/>
      <c r="AF478" s="152"/>
      <c r="AG478" s="152" t="s">
        <v>237</v>
      </c>
      <c r="AH478" s="152">
        <v>0</v>
      </c>
      <c r="AI478" s="152"/>
      <c r="AJ478" s="152"/>
      <c r="AK478" s="152"/>
      <c r="AL478" s="152"/>
      <c r="AM478" s="152"/>
      <c r="AN478" s="152"/>
      <c r="AO478" s="152"/>
      <c r="AP478" s="152"/>
      <c r="AQ478" s="152"/>
      <c r="AR478" s="152"/>
      <c r="AS478" s="152"/>
      <c r="AT478" s="152"/>
      <c r="AU478" s="152"/>
      <c r="AV478" s="152"/>
      <c r="AW478" s="152"/>
      <c r="AX478" s="152"/>
      <c r="AY478" s="152"/>
      <c r="AZ478" s="152"/>
      <c r="BA478" s="152"/>
      <c r="BB478" s="152"/>
      <c r="BC478" s="152"/>
      <c r="BD478" s="152"/>
      <c r="BE478" s="152"/>
      <c r="BF478" s="152"/>
      <c r="BG478" s="152"/>
      <c r="BH478" s="152"/>
    </row>
    <row r="479" spans="1:60" outlineLevel="1">
      <c r="A479" s="159"/>
      <c r="B479" s="160"/>
      <c r="C479" s="193" t="s">
        <v>830</v>
      </c>
      <c r="D479" s="191"/>
      <c r="E479" s="192">
        <v>4.28</v>
      </c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52"/>
      <c r="Z479" s="152"/>
      <c r="AA479" s="152"/>
      <c r="AB479" s="152"/>
      <c r="AC479" s="152"/>
      <c r="AD479" s="152"/>
      <c r="AE479" s="152"/>
      <c r="AF479" s="152"/>
      <c r="AG479" s="152" t="s">
        <v>237</v>
      </c>
      <c r="AH479" s="152">
        <v>0</v>
      </c>
      <c r="AI479" s="152"/>
      <c r="AJ479" s="152"/>
      <c r="AK479" s="152"/>
      <c r="AL479" s="152"/>
      <c r="AM479" s="152"/>
      <c r="AN479" s="152"/>
      <c r="AO479" s="152"/>
      <c r="AP479" s="152"/>
      <c r="AQ479" s="152"/>
      <c r="AR479" s="152"/>
      <c r="AS479" s="152"/>
      <c r="AT479" s="152"/>
      <c r="AU479" s="152"/>
      <c r="AV479" s="152"/>
      <c r="AW479" s="152"/>
      <c r="AX479" s="152"/>
      <c r="AY479" s="152"/>
      <c r="AZ479" s="152"/>
      <c r="BA479" s="152"/>
      <c r="BB479" s="152"/>
      <c r="BC479" s="152"/>
      <c r="BD479" s="152"/>
      <c r="BE479" s="152"/>
      <c r="BF479" s="152"/>
      <c r="BG479" s="152"/>
      <c r="BH479" s="152"/>
    </row>
    <row r="480" spans="1:60" ht="24" outlineLevel="1">
      <c r="A480" s="169">
        <v>81</v>
      </c>
      <c r="B480" s="170" t="s">
        <v>831</v>
      </c>
      <c r="C480" s="186" t="s">
        <v>832</v>
      </c>
      <c r="D480" s="171" t="s">
        <v>333</v>
      </c>
      <c r="E480" s="172">
        <v>18</v>
      </c>
      <c r="F480" s="173"/>
      <c r="G480" s="174">
        <f>ROUND(E480*F480,2)</f>
        <v>0</v>
      </c>
      <c r="H480" s="173">
        <v>208.22</v>
      </c>
      <c r="I480" s="174">
        <f>ROUND(E480*H480,2)</f>
        <v>3747.96</v>
      </c>
      <c r="J480" s="173">
        <v>33.78</v>
      </c>
      <c r="K480" s="174">
        <f>ROUND(E480*J480,2)</f>
        <v>608.04</v>
      </c>
      <c r="L480" s="174">
        <v>21</v>
      </c>
      <c r="M480" s="174">
        <f>G480*(1+L480/100)</f>
        <v>0</v>
      </c>
      <c r="N480" s="174">
        <v>1.1E-4</v>
      </c>
      <c r="O480" s="174">
        <f>ROUND(E480*N480,2)</f>
        <v>0</v>
      </c>
      <c r="P480" s="174">
        <v>0</v>
      </c>
      <c r="Q480" s="174">
        <f>ROUND(E480*P480,2)</f>
        <v>0</v>
      </c>
      <c r="R480" s="174" t="s">
        <v>357</v>
      </c>
      <c r="S480" s="174" t="s">
        <v>191</v>
      </c>
      <c r="T480" s="175" t="s">
        <v>191</v>
      </c>
      <c r="U480" s="161">
        <v>7.0000000000000007E-2</v>
      </c>
      <c r="V480" s="161">
        <f>ROUND(E480*U480,2)</f>
        <v>1.26</v>
      </c>
      <c r="W480" s="161"/>
      <c r="X480" s="161" t="s">
        <v>232</v>
      </c>
      <c r="Y480" s="152"/>
      <c r="Z480" s="152"/>
      <c r="AA480" s="152"/>
      <c r="AB480" s="152"/>
      <c r="AC480" s="152"/>
      <c r="AD480" s="152"/>
      <c r="AE480" s="152"/>
      <c r="AF480" s="152"/>
      <c r="AG480" s="152" t="s">
        <v>233</v>
      </c>
      <c r="AH480" s="152"/>
      <c r="AI480" s="152"/>
      <c r="AJ480" s="152"/>
      <c r="AK480" s="152"/>
      <c r="AL480" s="152"/>
      <c r="AM480" s="152"/>
      <c r="AN480" s="152"/>
      <c r="AO480" s="152"/>
      <c r="AP480" s="152"/>
      <c r="AQ480" s="152"/>
      <c r="AR480" s="152"/>
      <c r="AS480" s="152"/>
      <c r="AT480" s="152"/>
      <c r="AU480" s="152"/>
      <c r="AV480" s="152"/>
      <c r="AW480" s="152"/>
      <c r="AX480" s="152"/>
      <c r="AY480" s="152"/>
      <c r="AZ480" s="152"/>
      <c r="BA480" s="152"/>
      <c r="BB480" s="152"/>
      <c r="BC480" s="152"/>
      <c r="BD480" s="152"/>
      <c r="BE480" s="152"/>
      <c r="BF480" s="152"/>
      <c r="BG480" s="152"/>
      <c r="BH480" s="152"/>
    </row>
    <row r="481" spans="1:60" outlineLevel="1">
      <c r="A481" s="159"/>
      <c r="B481" s="160"/>
      <c r="C481" s="193" t="s">
        <v>833</v>
      </c>
      <c r="D481" s="191"/>
      <c r="E481" s="192">
        <v>6</v>
      </c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52"/>
      <c r="Z481" s="152"/>
      <c r="AA481" s="152"/>
      <c r="AB481" s="152"/>
      <c r="AC481" s="152"/>
      <c r="AD481" s="152"/>
      <c r="AE481" s="152"/>
      <c r="AF481" s="152"/>
      <c r="AG481" s="152" t="s">
        <v>237</v>
      </c>
      <c r="AH481" s="152">
        <v>0</v>
      </c>
      <c r="AI481" s="152"/>
      <c r="AJ481" s="152"/>
      <c r="AK481" s="152"/>
      <c r="AL481" s="152"/>
      <c r="AM481" s="152"/>
      <c r="AN481" s="152"/>
      <c r="AO481" s="152"/>
      <c r="AP481" s="152"/>
      <c r="AQ481" s="152"/>
      <c r="AR481" s="152"/>
      <c r="AS481" s="152"/>
      <c r="AT481" s="152"/>
      <c r="AU481" s="152"/>
      <c r="AV481" s="152"/>
      <c r="AW481" s="152"/>
      <c r="AX481" s="152"/>
      <c r="AY481" s="152"/>
      <c r="AZ481" s="152"/>
      <c r="BA481" s="152"/>
      <c r="BB481" s="152"/>
      <c r="BC481" s="152"/>
      <c r="BD481" s="152"/>
      <c r="BE481" s="152"/>
      <c r="BF481" s="152"/>
      <c r="BG481" s="152"/>
      <c r="BH481" s="152"/>
    </row>
    <row r="482" spans="1:60" outlineLevel="1">
      <c r="A482" s="159"/>
      <c r="B482" s="160"/>
      <c r="C482" s="193" t="s">
        <v>834</v>
      </c>
      <c r="D482" s="191"/>
      <c r="E482" s="192">
        <v>6</v>
      </c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52"/>
      <c r="Z482" s="152"/>
      <c r="AA482" s="152"/>
      <c r="AB482" s="152"/>
      <c r="AC482" s="152"/>
      <c r="AD482" s="152"/>
      <c r="AE482" s="152"/>
      <c r="AF482" s="152"/>
      <c r="AG482" s="152" t="s">
        <v>237</v>
      </c>
      <c r="AH482" s="152">
        <v>0</v>
      </c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  <c r="AY482" s="152"/>
      <c r="AZ482" s="152"/>
      <c r="BA482" s="152"/>
      <c r="BB482" s="152"/>
      <c r="BC482" s="152"/>
      <c r="BD482" s="152"/>
      <c r="BE482" s="152"/>
      <c r="BF482" s="152"/>
      <c r="BG482" s="152"/>
      <c r="BH482" s="152"/>
    </row>
    <row r="483" spans="1:60" outlineLevel="1">
      <c r="A483" s="159"/>
      <c r="B483" s="160"/>
      <c r="C483" s="193" t="s">
        <v>835</v>
      </c>
      <c r="D483" s="191"/>
      <c r="E483" s="192">
        <v>6</v>
      </c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52"/>
      <c r="Z483" s="152"/>
      <c r="AA483" s="152"/>
      <c r="AB483" s="152"/>
      <c r="AC483" s="152"/>
      <c r="AD483" s="152"/>
      <c r="AE483" s="152"/>
      <c r="AF483" s="152"/>
      <c r="AG483" s="152" t="s">
        <v>237</v>
      </c>
      <c r="AH483" s="152">
        <v>0</v>
      </c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  <c r="AY483" s="152"/>
      <c r="AZ483" s="152"/>
      <c r="BA483" s="152"/>
      <c r="BB483" s="152"/>
      <c r="BC483" s="152"/>
      <c r="BD483" s="152"/>
      <c r="BE483" s="152"/>
      <c r="BF483" s="152"/>
      <c r="BG483" s="152"/>
      <c r="BH483" s="152"/>
    </row>
    <row r="484" spans="1:60" outlineLevel="1">
      <c r="A484" s="169">
        <v>82</v>
      </c>
      <c r="B484" s="170" t="s">
        <v>360</v>
      </c>
      <c r="C484" s="186" t="s">
        <v>361</v>
      </c>
      <c r="D484" s="171" t="s">
        <v>0</v>
      </c>
      <c r="E484" s="172">
        <v>110.5551</v>
      </c>
      <c r="F484" s="173"/>
      <c r="G484" s="174">
        <f>ROUND(E484*F484,2)</f>
        <v>0</v>
      </c>
      <c r="H484" s="173">
        <v>0</v>
      </c>
      <c r="I484" s="174">
        <f>ROUND(E484*H484,2)</f>
        <v>0</v>
      </c>
      <c r="J484" s="173">
        <v>3.85</v>
      </c>
      <c r="K484" s="174">
        <f>ROUND(E484*J484,2)</f>
        <v>425.64</v>
      </c>
      <c r="L484" s="174">
        <v>21</v>
      </c>
      <c r="M484" s="174">
        <f>G484*(1+L484/100)</f>
        <v>0</v>
      </c>
      <c r="N484" s="174">
        <v>0</v>
      </c>
      <c r="O484" s="174">
        <f>ROUND(E484*N484,2)</f>
        <v>0</v>
      </c>
      <c r="P484" s="174">
        <v>0</v>
      </c>
      <c r="Q484" s="174">
        <f>ROUND(E484*P484,2)</f>
        <v>0</v>
      </c>
      <c r="R484" s="174" t="s">
        <v>357</v>
      </c>
      <c r="S484" s="174" t="s">
        <v>191</v>
      </c>
      <c r="T484" s="175" t="s">
        <v>191</v>
      </c>
      <c r="U484" s="161">
        <v>0</v>
      </c>
      <c r="V484" s="161">
        <f>ROUND(E484*U484,2)</f>
        <v>0</v>
      </c>
      <c r="W484" s="161"/>
      <c r="X484" s="161" t="s">
        <v>352</v>
      </c>
      <c r="Y484" s="152"/>
      <c r="Z484" s="152"/>
      <c r="AA484" s="152"/>
      <c r="AB484" s="152"/>
      <c r="AC484" s="152"/>
      <c r="AD484" s="152"/>
      <c r="AE484" s="152"/>
      <c r="AF484" s="152"/>
      <c r="AG484" s="152" t="s">
        <v>353</v>
      </c>
      <c r="AH484" s="152"/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  <c r="AY484" s="152"/>
      <c r="AZ484" s="152"/>
      <c r="BA484" s="152"/>
      <c r="BB484" s="152"/>
      <c r="BC484" s="152"/>
      <c r="BD484" s="152"/>
      <c r="BE484" s="152"/>
      <c r="BF484" s="152"/>
      <c r="BG484" s="152"/>
      <c r="BH484" s="152"/>
    </row>
    <row r="485" spans="1:60" outlineLevel="1">
      <c r="A485" s="159"/>
      <c r="B485" s="160"/>
      <c r="C485" s="264" t="s">
        <v>362</v>
      </c>
      <c r="D485" s="265"/>
      <c r="E485" s="265"/>
      <c r="F485" s="265"/>
      <c r="G485" s="265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52"/>
      <c r="Z485" s="152"/>
      <c r="AA485" s="152"/>
      <c r="AB485" s="152"/>
      <c r="AC485" s="152"/>
      <c r="AD485" s="152"/>
      <c r="AE485" s="152"/>
      <c r="AF485" s="152"/>
      <c r="AG485" s="152" t="s">
        <v>235</v>
      </c>
      <c r="AH485" s="152"/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  <c r="AY485" s="152"/>
      <c r="AZ485" s="152"/>
      <c r="BA485" s="152"/>
      <c r="BB485" s="152"/>
      <c r="BC485" s="152"/>
      <c r="BD485" s="152"/>
      <c r="BE485" s="152"/>
      <c r="BF485" s="152"/>
      <c r="BG485" s="152"/>
      <c r="BH485" s="152"/>
    </row>
    <row r="486" spans="1:60" ht="14">
      <c r="A486" s="163" t="s">
        <v>186</v>
      </c>
      <c r="B486" s="164" t="s">
        <v>107</v>
      </c>
      <c r="C486" s="185" t="s">
        <v>108</v>
      </c>
      <c r="D486" s="165"/>
      <c r="E486" s="166"/>
      <c r="F486" s="167"/>
      <c r="G486" s="167">
        <f>SUMIF(AG487:AG504,"&lt;&gt;NOR",G487:G504)</f>
        <v>0</v>
      </c>
      <c r="H486" s="167"/>
      <c r="I486" s="167">
        <f>SUM(I487:I504)</f>
        <v>36902.94</v>
      </c>
      <c r="J486" s="167"/>
      <c r="K486" s="167">
        <f>SUM(K487:K504)</f>
        <v>10401.719999999999</v>
      </c>
      <c r="L486" s="167"/>
      <c r="M486" s="167">
        <f>SUM(M487:M504)</f>
        <v>0</v>
      </c>
      <c r="N486" s="167"/>
      <c r="O486" s="167">
        <f>SUM(O487:O504)</f>
        <v>0.19</v>
      </c>
      <c r="P486" s="167"/>
      <c r="Q486" s="167">
        <f>SUM(Q487:Q504)</f>
        <v>0</v>
      </c>
      <c r="R486" s="167"/>
      <c r="S486" s="167"/>
      <c r="T486" s="168"/>
      <c r="U486" s="162"/>
      <c r="V486" s="162">
        <f>SUM(V487:V504)</f>
        <v>17.79</v>
      </c>
      <c r="W486" s="162"/>
      <c r="X486" s="162"/>
      <c r="AG486" t="s">
        <v>187</v>
      </c>
    </row>
    <row r="487" spans="1:60" outlineLevel="1">
      <c r="A487" s="169">
        <v>83</v>
      </c>
      <c r="B487" s="170" t="s">
        <v>836</v>
      </c>
      <c r="C487" s="186" t="s">
        <v>837</v>
      </c>
      <c r="D487" s="171" t="s">
        <v>230</v>
      </c>
      <c r="E487" s="172">
        <v>55.6295</v>
      </c>
      <c r="F487" s="173"/>
      <c r="G487" s="174">
        <f>ROUND(E487*F487,2)</f>
        <v>0</v>
      </c>
      <c r="H487" s="173">
        <v>280.42</v>
      </c>
      <c r="I487" s="174">
        <f>ROUND(E487*H487,2)</f>
        <v>15599.62</v>
      </c>
      <c r="J487" s="173">
        <v>71.08</v>
      </c>
      <c r="K487" s="174">
        <f>ROUND(E487*J487,2)</f>
        <v>3954.14</v>
      </c>
      <c r="L487" s="174">
        <v>21</v>
      </c>
      <c r="M487" s="174">
        <f>G487*(1+L487/100)</f>
        <v>0</v>
      </c>
      <c r="N487" s="174">
        <v>8.3000000000000001E-4</v>
      </c>
      <c r="O487" s="174">
        <f>ROUND(E487*N487,2)</f>
        <v>0.05</v>
      </c>
      <c r="P487" s="174">
        <v>0</v>
      </c>
      <c r="Q487" s="174">
        <f>ROUND(E487*P487,2)</f>
        <v>0</v>
      </c>
      <c r="R487" s="174" t="s">
        <v>357</v>
      </c>
      <c r="S487" s="174" t="s">
        <v>191</v>
      </c>
      <c r="T487" s="175" t="s">
        <v>191</v>
      </c>
      <c r="U487" s="161">
        <v>0.14000000000000001</v>
      </c>
      <c r="V487" s="161">
        <f>ROUND(E487*U487,2)</f>
        <v>7.79</v>
      </c>
      <c r="W487" s="161"/>
      <c r="X487" s="161" t="s">
        <v>232</v>
      </c>
      <c r="Y487" s="152"/>
      <c r="Z487" s="152"/>
      <c r="AA487" s="152"/>
      <c r="AB487" s="152"/>
      <c r="AC487" s="152"/>
      <c r="AD487" s="152"/>
      <c r="AE487" s="152"/>
      <c r="AF487" s="152"/>
      <c r="AG487" s="152" t="s">
        <v>233</v>
      </c>
      <c r="AH487" s="152"/>
      <c r="AI487" s="152"/>
      <c r="AJ487" s="152"/>
      <c r="AK487" s="152"/>
      <c r="AL487" s="152"/>
      <c r="AM487" s="152"/>
      <c r="AN487" s="152"/>
      <c r="AO487" s="152"/>
      <c r="AP487" s="152"/>
      <c r="AQ487" s="152"/>
      <c r="AR487" s="152"/>
      <c r="AS487" s="152"/>
      <c r="AT487" s="152"/>
      <c r="AU487" s="152"/>
      <c r="AV487" s="152"/>
      <c r="AW487" s="152"/>
      <c r="AX487" s="152"/>
      <c r="AY487" s="152"/>
      <c r="AZ487" s="152"/>
      <c r="BA487" s="152"/>
      <c r="BB487" s="152"/>
      <c r="BC487" s="152"/>
      <c r="BD487" s="152"/>
      <c r="BE487" s="152"/>
      <c r="BF487" s="152"/>
      <c r="BG487" s="152"/>
      <c r="BH487" s="152"/>
    </row>
    <row r="488" spans="1:60" outlineLevel="1">
      <c r="A488" s="159"/>
      <c r="B488" s="160"/>
      <c r="C488" s="193" t="s">
        <v>838</v>
      </c>
      <c r="D488" s="191"/>
      <c r="E488" s="192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52"/>
      <c r="Z488" s="152"/>
      <c r="AA488" s="152"/>
      <c r="AB488" s="152"/>
      <c r="AC488" s="152"/>
      <c r="AD488" s="152"/>
      <c r="AE488" s="152"/>
      <c r="AF488" s="152"/>
      <c r="AG488" s="152" t="s">
        <v>237</v>
      </c>
      <c r="AH488" s="152">
        <v>0</v>
      </c>
      <c r="AI488" s="152"/>
      <c r="AJ488" s="152"/>
      <c r="AK488" s="152"/>
      <c r="AL488" s="152"/>
      <c r="AM488" s="152"/>
      <c r="AN488" s="152"/>
      <c r="AO488" s="152"/>
      <c r="AP488" s="152"/>
      <c r="AQ488" s="152"/>
      <c r="AR488" s="152"/>
      <c r="AS488" s="152"/>
      <c r="AT488" s="152"/>
      <c r="AU488" s="152"/>
      <c r="AV488" s="152"/>
      <c r="AW488" s="152"/>
      <c r="AX488" s="152"/>
      <c r="AY488" s="152"/>
      <c r="AZ488" s="152"/>
      <c r="BA488" s="152"/>
      <c r="BB488" s="152"/>
      <c r="BC488" s="152"/>
      <c r="BD488" s="152"/>
      <c r="BE488" s="152"/>
      <c r="BF488" s="152"/>
      <c r="BG488" s="152"/>
      <c r="BH488" s="152"/>
    </row>
    <row r="489" spans="1:60" outlineLevel="1">
      <c r="A489" s="159"/>
      <c r="B489" s="160"/>
      <c r="C489" s="193" t="s">
        <v>839</v>
      </c>
      <c r="D489" s="191"/>
      <c r="E489" s="192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52"/>
      <c r="Z489" s="152"/>
      <c r="AA489" s="152"/>
      <c r="AB489" s="152"/>
      <c r="AC489" s="152"/>
      <c r="AD489" s="152"/>
      <c r="AE489" s="152"/>
      <c r="AF489" s="152"/>
      <c r="AG489" s="152" t="s">
        <v>237</v>
      </c>
      <c r="AH489" s="152">
        <v>0</v>
      </c>
      <c r="AI489" s="152"/>
      <c r="AJ489" s="152"/>
      <c r="AK489" s="152"/>
      <c r="AL489" s="152"/>
      <c r="AM489" s="152"/>
      <c r="AN489" s="152"/>
      <c r="AO489" s="152"/>
      <c r="AP489" s="152"/>
      <c r="AQ489" s="152"/>
      <c r="AR489" s="152"/>
      <c r="AS489" s="152"/>
      <c r="AT489" s="152"/>
      <c r="AU489" s="152"/>
      <c r="AV489" s="152"/>
      <c r="AW489" s="152"/>
      <c r="AX489" s="152"/>
      <c r="AY489" s="152"/>
      <c r="AZ489" s="152"/>
      <c r="BA489" s="152"/>
      <c r="BB489" s="152"/>
      <c r="BC489" s="152"/>
      <c r="BD489" s="152"/>
      <c r="BE489" s="152"/>
      <c r="BF489" s="152"/>
      <c r="BG489" s="152"/>
      <c r="BH489" s="152"/>
    </row>
    <row r="490" spans="1:60" outlineLevel="1">
      <c r="A490" s="159"/>
      <c r="B490" s="160"/>
      <c r="C490" s="193" t="s">
        <v>840</v>
      </c>
      <c r="D490" s="191"/>
      <c r="E490" s="192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52"/>
      <c r="Z490" s="152"/>
      <c r="AA490" s="152"/>
      <c r="AB490" s="152"/>
      <c r="AC490" s="152"/>
      <c r="AD490" s="152"/>
      <c r="AE490" s="152"/>
      <c r="AF490" s="152"/>
      <c r="AG490" s="152" t="s">
        <v>237</v>
      </c>
      <c r="AH490" s="152">
        <v>0</v>
      </c>
      <c r="AI490" s="152"/>
      <c r="AJ490" s="152"/>
      <c r="AK490" s="152"/>
      <c r="AL490" s="152"/>
      <c r="AM490" s="152"/>
      <c r="AN490" s="152"/>
      <c r="AO490" s="152"/>
      <c r="AP490" s="152"/>
      <c r="AQ490" s="152"/>
      <c r="AR490" s="152"/>
      <c r="AS490" s="152"/>
      <c r="AT490" s="152"/>
      <c r="AU490" s="152"/>
      <c r="AV490" s="152"/>
      <c r="AW490" s="152"/>
      <c r="AX490" s="152"/>
      <c r="AY490" s="152"/>
      <c r="AZ490" s="152"/>
      <c r="BA490" s="152"/>
      <c r="BB490" s="152"/>
      <c r="BC490" s="152"/>
      <c r="BD490" s="152"/>
      <c r="BE490" s="152"/>
      <c r="BF490" s="152"/>
      <c r="BG490" s="152"/>
      <c r="BH490" s="152"/>
    </row>
    <row r="491" spans="1:60" outlineLevel="1">
      <c r="A491" s="159"/>
      <c r="B491" s="160"/>
      <c r="C491" s="193" t="s">
        <v>841</v>
      </c>
      <c r="D491" s="191"/>
      <c r="E491" s="192">
        <v>34.539499999999997</v>
      </c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52"/>
      <c r="Z491" s="152"/>
      <c r="AA491" s="152"/>
      <c r="AB491" s="152"/>
      <c r="AC491" s="152"/>
      <c r="AD491" s="152"/>
      <c r="AE491" s="152"/>
      <c r="AF491" s="152"/>
      <c r="AG491" s="152" t="s">
        <v>237</v>
      </c>
      <c r="AH491" s="152">
        <v>0</v>
      </c>
      <c r="AI491" s="152"/>
      <c r="AJ491" s="152"/>
      <c r="AK491" s="152"/>
      <c r="AL491" s="152"/>
      <c r="AM491" s="152"/>
      <c r="AN491" s="152"/>
      <c r="AO491" s="152"/>
      <c r="AP491" s="152"/>
      <c r="AQ491" s="152"/>
      <c r="AR491" s="152"/>
      <c r="AS491" s="152"/>
      <c r="AT491" s="152"/>
      <c r="AU491" s="152"/>
      <c r="AV491" s="152"/>
      <c r="AW491" s="152"/>
      <c r="AX491" s="152"/>
      <c r="AY491" s="152"/>
      <c r="AZ491" s="152"/>
      <c r="BA491" s="152"/>
      <c r="BB491" s="152"/>
      <c r="BC491" s="152"/>
      <c r="BD491" s="152"/>
      <c r="BE491" s="152"/>
      <c r="BF491" s="152"/>
      <c r="BG491" s="152"/>
      <c r="BH491" s="152"/>
    </row>
    <row r="492" spans="1:60" outlineLevel="1">
      <c r="A492" s="159"/>
      <c r="B492" s="160"/>
      <c r="C492" s="193" t="s">
        <v>842</v>
      </c>
      <c r="D492" s="191"/>
      <c r="E492" s="192">
        <v>21.09</v>
      </c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52"/>
      <c r="Z492" s="152"/>
      <c r="AA492" s="152"/>
      <c r="AB492" s="152"/>
      <c r="AC492" s="152"/>
      <c r="AD492" s="152"/>
      <c r="AE492" s="152"/>
      <c r="AF492" s="152"/>
      <c r="AG492" s="152" t="s">
        <v>237</v>
      </c>
      <c r="AH492" s="152">
        <v>0</v>
      </c>
      <c r="AI492" s="152"/>
      <c r="AJ492" s="152"/>
      <c r="AK492" s="152"/>
      <c r="AL492" s="152"/>
      <c r="AM492" s="152"/>
      <c r="AN492" s="152"/>
      <c r="AO492" s="152"/>
      <c r="AP492" s="152"/>
      <c r="AQ492" s="152"/>
      <c r="AR492" s="152"/>
      <c r="AS492" s="152"/>
      <c r="AT492" s="152"/>
      <c r="AU492" s="152"/>
      <c r="AV492" s="152"/>
      <c r="AW492" s="152"/>
      <c r="AX492" s="152"/>
      <c r="AY492" s="152"/>
      <c r="AZ492" s="152"/>
      <c r="BA492" s="152"/>
      <c r="BB492" s="152"/>
      <c r="BC492" s="152"/>
      <c r="BD492" s="152"/>
      <c r="BE492" s="152"/>
      <c r="BF492" s="152"/>
      <c r="BG492" s="152"/>
      <c r="BH492" s="152"/>
    </row>
    <row r="493" spans="1:60" outlineLevel="1">
      <c r="A493" s="169">
        <v>84</v>
      </c>
      <c r="B493" s="170" t="s">
        <v>843</v>
      </c>
      <c r="C493" s="186" t="s">
        <v>844</v>
      </c>
      <c r="D493" s="171" t="s">
        <v>799</v>
      </c>
      <c r="E493" s="172">
        <v>10</v>
      </c>
      <c r="F493" s="173"/>
      <c r="G493" s="174">
        <f>ROUND(E493*F493,2)</f>
        <v>0</v>
      </c>
      <c r="H493" s="173">
        <v>0</v>
      </c>
      <c r="I493" s="174">
        <f>ROUND(E493*H493,2)</f>
        <v>0</v>
      </c>
      <c r="J493" s="173">
        <v>487</v>
      </c>
      <c r="K493" s="174">
        <f>ROUND(E493*J493,2)</f>
        <v>4870</v>
      </c>
      <c r="L493" s="174">
        <v>21</v>
      </c>
      <c r="M493" s="174">
        <f>G493*(1+L493/100)</f>
        <v>0</v>
      </c>
      <c r="N493" s="174">
        <v>0</v>
      </c>
      <c r="O493" s="174">
        <f>ROUND(E493*N493,2)</f>
        <v>0</v>
      </c>
      <c r="P493" s="174">
        <v>0</v>
      </c>
      <c r="Q493" s="174">
        <f>ROUND(E493*P493,2)</f>
        <v>0</v>
      </c>
      <c r="R493" s="174" t="s">
        <v>424</v>
      </c>
      <c r="S493" s="174" t="s">
        <v>191</v>
      </c>
      <c r="T493" s="175" t="s">
        <v>191</v>
      </c>
      <c r="U493" s="161">
        <v>1</v>
      </c>
      <c r="V493" s="161">
        <f>ROUND(E493*U493,2)</f>
        <v>10</v>
      </c>
      <c r="W493" s="161"/>
      <c r="X493" s="161" t="s">
        <v>801</v>
      </c>
      <c r="Y493" s="152"/>
      <c r="Z493" s="152"/>
      <c r="AA493" s="152"/>
      <c r="AB493" s="152"/>
      <c r="AC493" s="152"/>
      <c r="AD493" s="152"/>
      <c r="AE493" s="152"/>
      <c r="AF493" s="152"/>
      <c r="AG493" s="152" t="s">
        <v>802</v>
      </c>
      <c r="AH493" s="152"/>
      <c r="AI493" s="152"/>
      <c r="AJ493" s="152"/>
      <c r="AK493" s="152"/>
      <c r="AL493" s="152"/>
      <c r="AM493" s="152"/>
      <c r="AN493" s="152"/>
      <c r="AO493" s="152"/>
      <c r="AP493" s="152"/>
      <c r="AQ493" s="152"/>
      <c r="AR493" s="152"/>
      <c r="AS493" s="152"/>
      <c r="AT493" s="152"/>
      <c r="AU493" s="152"/>
      <c r="AV493" s="152"/>
      <c r="AW493" s="152"/>
      <c r="AX493" s="152"/>
      <c r="AY493" s="152"/>
      <c r="AZ493" s="152"/>
      <c r="BA493" s="152"/>
      <c r="BB493" s="152"/>
      <c r="BC493" s="152"/>
      <c r="BD493" s="152"/>
      <c r="BE493" s="152"/>
      <c r="BF493" s="152"/>
      <c r="BG493" s="152"/>
      <c r="BH493" s="152"/>
    </row>
    <row r="494" spans="1:60" outlineLevel="1">
      <c r="A494" s="159"/>
      <c r="B494" s="160"/>
      <c r="C494" s="193" t="s">
        <v>845</v>
      </c>
      <c r="D494" s="191"/>
      <c r="E494" s="192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61"/>
      <c r="Y494" s="152"/>
      <c r="Z494" s="152"/>
      <c r="AA494" s="152"/>
      <c r="AB494" s="152"/>
      <c r="AC494" s="152"/>
      <c r="AD494" s="152"/>
      <c r="AE494" s="152"/>
      <c r="AF494" s="152"/>
      <c r="AG494" s="152" t="s">
        <v>237</v>
      </c>
      <c r="AH494" s="152">
        <v>0</v>
      </c>
      <c r="AI494" s="152"/>
      <c r="AJ494" s="152"/>
      <c r="AK494" s="152"/>
      <c r="AL494" s="152"/>
      <c r="AM494" s="152"/>
      <c r="AN494" s="152"/>
      <c r="AO494" s="152"/>
      <c r="AP494" s="152"/>
      <c r="AQ494" s="152"/>
      <c r="AR494" s="152"/>
      <c r="AS494" s="152"/>
      <c r="AT494" s="152"/>
      <c r="AU494" s="152"/>
      <c r="AV494" s="152"/>
      <c r="AW494" s="152"/>
      <c r="AX494" s="152"/>
      <c r="AY494" s="152"/>
      <c r="AZ494" s="152"/>
      <c r="BA494" s="152"/>
      <c r="BB494" s="152"/>
      <c r="BC494" s="152"/>
      <c r="BD494" s="152"/>
      <c r="BE494" s="152"/>
      <c r="BF494" s="152"/>
      <c r="BG494" s="152"/>
      <c r="BH494" s="152"/>
    </row>
    <row r="495" spans="1:60" outlineLevel="1">
      <c r="A495" s="159"/>
      <c r="B495" s="160"/>
      <c r="C495" s="193" t="s">
        <v>846</v>
      </c>
      <c r="D495" s="191"/>
      <c r="E495" s="192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52"/>
      <c r="Z495" s="152"/>
      <c r="AA495" s="152"/>
      <c r="AB495" s="152"/>
      <c r="AC495" s="152"/>
      <c r="AD495" s="152"/>
      <c r="AE495" s="152"/>
      <c r="AF495" s="152"/>
      <c r="AG495" s="152" t="s">
        <v>237</v>
      </c>
      <c r="AH495" s="152">
        <v>0</v>
      </c>
      <c r="AI495" s="152"/>
      <c r="AJ495" s="152"/>
      <c r="AK495" s="152"/>
      <c r="AL495" s="152"/>
      <c r="AM495" s="152"/>
      <c r="AN495" s="152"/>
      <c r="AO495" s="152"/>
      <c r="AP495" s="152"/>
      <c r="AQ495" s="152"/>
      <c r="AR495" s="152"/>
      <c r="AS495" s="152"/>
      <c r="AT495" s="152"/>
      <c r="AU495" s="152"/>
      <c r="AV495" s="152"/>
      <c r="AW495" s="152"/>
      <c r="AX495" s="152"/>
      <c r="AY495" s="152"/>
      <c r="AZ495" s="152"/>
      <c r="BA495" s="152"/>
      <c r="BB495" s="152"/>
      <c r="BC495" s="152"/>
      <c r="BD495" s="152"/>
      <c r="BE495" s="152"/>
      <c r="BF495" s="152"/>
      <c r="BG495" s="152"/>
      <c r="BH495" s="152"/>
    </row>
    <row r="496" spans="1:60" outlineLevel="1">
      <c r="A496" s="159"/>
      <c r="B496" s="160"/>
      <c r="C496" s="193" t="s">
        <v>847</v>
      </c>
      <c r="D496" s="191"/>
      <c r="E496" s="192">
        <v>10</v>
      </c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52"/>
      <c r="Z496" s="152"/>
      <c r="AA496" s="152"/>
      <c r="AB496" s="152"/>
      <c r="AC496" s="152"/>
      <c r="AD496" s="152"/>
      <c r="AE496" s="152"/>
      <c r="AF496" s="152"/>
      <c r="AG496" s="152" t="s">
        <v>237</v>
      </c>
      <c r="AH496" s="152">
        <v>0</v>
      </c>
      <c r="AI496" s="152"/>
      <c r="AJ496" s="152"/>
      <c r="AK496" s="152"/>
      <c r="AL496" s="152"/>
      <c r="AM496" s="152"/>
      <c r="AN496" s="152"/>
      <c r="AO496" s="152"/>
      <c r="AP496" s="152"/>
      <c r="AQ496" s="152"/>
      <c r="AR496" s="152"/>
      <c r="AS496" s="152"/>
      <c r="AT496" s="152"/>
      <c r="AU496" s="152"/>
      <c r="AV496" s="152"/>
      <c r="AW496" s="152"/>
      <c r="AX496" s="152"/>
      <c r="AY496" s="152"/>
      <c r="AZ496" s="152"/>
      <c r="BA496" s="152"/>
      <c r="BB496" s="152"/>
      <c r="BC496" s="152"/>
      <c r="BD496" s="152"/>
      <c r="BE496" s="152"/>
      <c r="BF496" s="152"/>
      <c r="BG496" s="152"/>
      <c r="BH496" s="152"/>
    </row>
    <row r="497" spans="1:60" ht="24" outlineLevel="1">
      <c r="A497" s="169">
        <v>85</v>
      </c>
      <c r="B497" s="170" t="s">
        <v>848</v>
      </c>
      <c r="C497" s="186" t="s">
        <v>849</v>
      </c>
      <c r="D497" s="171" t="s">
        <v>230</v>
      </c>
      <c r="E497" s="172">
        <v>63.973930000000003</v>
      </c>
      <c r="F497" s="173"/>
      <c r="G497" s="174">
        <f>ROUND(E497*F497,2)</f>
        <v>0</v>
      </c>
      <c r="H497" s="173">
        <v>333</v>
      </c>
      <c r="I497" s="174">
        <f>ROUND(E497*H497,2)</f>
        <v>21303.32</v>
      </c>
      <c r="J497" s="173">
        <v>0</v>
      </c>
      <c r="K497" s="174">
        <f>ROUND(E497*J497,2)</f>
        <v>0</v>
      </c>
      <c r="L497" s="174">
        <v>21</v>
      </c>
      <c r="M497" s="174">
        <f>G497*(1+L497/100)</f>
        <v>0</v>
      </c>
      <c r="N497" s="174">
        <v>2.2000000000000001E-3</v>
      </c>
      <c r="O497" s="174">
        <f>ROUND(E497*N497,2)</f>
        <v>0.14000000000000001</v>
      </c>
      <c r="P497" s="174">
        <v>0</v>
      </c>
      <c r="Q497" s="174">
        <f>ROUND(E497*P497,2)</f>
        <v>0</v>
      </c>
      <c r="R497" s="174" t="s">
        <v>615</v>
      </c>
      <c r="S497" s="174" t="s">
        <v>191</v>
      </c>
      <c r="T497" s="175" t="s">
        <v>191</v>
      </c>
      <c r="U497" s="161">
        <v>0</v>
      </c>
      <c r="V497" s="161">
        <f>ROUND(E497*U497,2)</f>
        <v>0</v>
      </c>
      <c r="W497" s="161"/>
      <c r="X497" s="161" t="s">
        <v>616</v>
      </c>
      <c r="Y497" s="152"/>
      <c r="Z497" s="152"/>
      <c r="AA497" s="152"/>
      <c r="AB497" s="152"/>
      <c r="AC497" s="152"/>
      <c r="AD497" s="152"/>
      <c r="AE497" s="152"/>
      <c r="AF497" s="152"/>
      <c r="AG497" s="152" t="s">
        <v>617</v>
      </c>
      <c r="AH497" s="152"/>
      <c r="AI497" s="152"/>
      <c r="AJ497" s="152"/>
      <c r="AK497" s="152"/>
      <c r="AL497" s="152"/>
      <c r="AM497" s="152"/>
      <c r="AN497" s="152"/>
      <c r="AO497" s="152"/>
      <c r="AP497" s="152"/>
      <c r="AQ497" s="152"/>
      <c r="AR497" s="152"/>
      <c r="AS497" s="152"/>
      <c r="AT497" s="152"/>
      <c r="AU497" s="152"/>
      <c r="AV497" s="152"/>
      <c r="AW497" s="152"/>
      <c r="AX497" s="152"/>
      <c r="AY497" s="152"/>
      <c r="AZ497" s="152"/>
      <c r="BA497" s="152"/>
      <c r="BB497" s="152"/>
      <c r="BC497" s="152"/>
      <c r="BD497" s="152"/>
      <c r="BE497" s="152"/>
      <c r="BF497" s="152"/>
      <c r="BG497" s="152"/>
      <c r="BH497" s="152"/>
    </row>
    <row r="498" spans="1:60" outlineLevel="1">
      <c r="A498" s="159"/>
      <c r="B498" s="160"/>
      <c r="C498" s="193" t="s">
        <v>838</v>
      </c>
      <c r="D498" s="191"/>
      <c r="E498" s="192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52"/>
      <c r="Z498" s="152"/>
      <c r="AA498" s="152"/>
      <c r="AB498" s="152"/>
      <c r="AC498" s="152"/>
      <c r="AD498" s="152"/>
      <c r="AE498" s="152"/>
      <c r="AF498" s="152"/>
      <c r="AG498" s="152" t="s">
        <v>237</v>
      </c>
      <c r="AH498" s="152">
        <v>0</v>
      </c>
      <c r="AI498" s="152"/>
      <c r="AJ498" s="152"/>
      <c r="AK498" s="152"/>
      <c r="AL498" s="152"/>
      <c r="AM498" s="152"/>
      <c r="AN498" s="152"/>
      <c r="AO498" s="152"/>
      <c r="AP498" s="152"/>
      <c r="AQ498" s="152"/>
      <c r="AR498" s="152"/>
      <c r="AS498" s="152"/>
      <c r="AT498" s="152"/>
      <c r="AU498" s="152"/>
      <c r="AV498" s="152"/>
      <c r="AW498" s="152"/>
      <c r="AX498" s="152"/>
      <c r="AY498" s="152"/>
      <c r="AZ498" s="152"/>
      <c r="BA498" s="152"/>
      <c r="BB498" s="152"/>
      <c r="BC498" s="152"/>
      <c r="BD498" s="152"/>
      <c r="BE498" s="152"/>
      <c r="BF498" s="152"/>
      <c r="BG498" s="152"/>
      <c r="BH498" s="152"/>
    </row>
    <row r="499" spans="1:60" outlineLevel="1">
      <c r="A499" s="159"/>
      <c r="B499" s="160"/>
      <c r="C499" s="193" t="s">
        <v>839</v>
      </c>
      <c r="D499" s="191"/>
      <c r="E499" s="192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52"/>
      <c r="Z499" s="152"/>
      <c r="AA499" s="152"/>
      <c r="AB499" s="152"/>
      <c r="AC499" s="152"/>
      <c r="AD499" s="152"/>
      <c r="AE499" s="152"/>
      <c r="AF499" s="152"/>
      <c r="AG499" s="152" t="s">
        <v>237</v>
      </c>
      <c r="AH499" s="152">
        <v>0</v>
      </c>
      <c r="AI499" s="152"/>
      <c r="AJ499" s="152"/>
      <c r="AK499" s="152"/>
      <c r="AL499" s="152"/>
      <c r="AM499" s="152"/>
      <c r="AN499" s="152"/>
      <c r="AO499" s="152"/>
      <c r="AP499" s="152"/>
      <c r="AQ499" s="152"/>
      <c r="AR499" s="152"/>
      <c r="AS499" s="152"/>
      <c r="AT499" s="152"/>
      <c r="AU499" s="152"/>
      <c r="AV499" s="152"/>
      <c r="AW499" s="152"/>
      <c r="AX499" s="152"/>
      <c r="AY499" s="152"/>
      <c r="AZ499" s="152"/>
      <c r="BA499" s="152"/>
      <c r="BB499" s="152"/>
      <c r="BC499" s="152"/>
      <c r="BD499" s="152"/>
      <c r="BE499" s="152"/>
      <c r="BF499" s="152"/>
      <c r="BG499" s="152"/>
      <c r="BH499" s="152"/>
    </row>
    <row r="500" spans="1:60" outlineLevel="1">
      <c r="A500" s="159"/>
      <c r="B500" s="160"/>
      <c r="C500" s="193" t="s">
        <v>840</v>
      </c>
      <c r="D500" s="191"/>
      <c r="E500" s="192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52"/>
      <c r="Z500" s="152"/>
      <c r="AA500" s="152"/>
      <c r="AB500" s="152"/>
      <c r="AC500" s="152"/>
      <c r="AD500" s="152"/>
      <c r="AE500" s="152"/>
      <c r="AF500" s="152"/>
      <c r="AG500" s="152" t="s">
        <v>237</v>
      </c>
      <c r="AH500" s="152">
        <v>0</v>
      </c>
      <c r="AI500" s="152"/>
      <c r="AJ500" s="152"/>
      <c r="AK500" s="152"/>
      <c r="AL500" s="152"/>
      <c r="AM500" s="152"/>
      <c r="AN500" s="152"/>
      <c r="AO500" s="152"/>
      <c r="AP500" s="152"/>
      <c r="AQ500" s="152"/>
      <c r="AR500" s="152"/>
      <c r="AS500" s="152"/>
      <c r="AT500" s="152"/>
      <c r="AU500" s="152"/>
      <c r="AV500" s="152"/>
      <c r="AW500" s="152"/>
      <c r="AX500" s="152"/>
      <c r="AY500" s="152"/>
      <c r="AZ500" s="152"/>
      <c r="BA500" s="152"/>
      <c r="BB500" s="152"/>
      <c r="BC500" s="152"/>
      <c r="BD500" s="152"/>
      <c r="BE500" s="152"/>
      <c r="BF500" s="152"/>
      <c r="BG500" s="152"/>
      <c r="BH500" s="152"/>
    </row>
    <row r="501" spans="1:60" outlineLevel="1">
      <c r="A501" s="159"/>
      <c r="B501" s="160"/>
      <c r="C501" s="193" t="s">
        <v>850</v>
      </c>
      <c r="D501" s="191"/>
      <c r="E501" s="192">
        <v>39.72043</v>
      </c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52"/>
      <c r="Z501" s="152"/>
      <c r="AA501" s="152"/>
      <c r="AB501" s="152"/>
      <c r="AC501" s="152"/>
      <c r="AD501" s="152"/>
      <c r="AE501" s="152"/>
      <c r="AF501" s="152"/>
      <c r="AG501" s="152" t="s">
        <v>237</v>
      </c>
      <c r="AH501" s="152">
        <v>0</v>
      </c>
      <c r="AI501" s="152"/>
      <c r="AJ501" s="152"/>
      <c r="AK501" s="152"/>
      <c r="AL501" s="152"/>
      <c r="AM501" s="152"/>
      <c r="AN501" s="152"/>
      <c r="AO501" s="152"/>
      <c r="AP501" s="152"/>
      <c r="AQ501" s="152"/>
      <c r="AR501" s="152"/>
      <c r="AS501" s="152"/>
      <c r="AT501" s="152"/>
      <c r="AU501" s="152"/>
      <c r="AV501" s="152"/>
      <c r="AW501" s="152"/>
      <c r="AX501" s="152"/>
      <c r="AY501" s="152"/>
      <c r="AZ501" s="152"/>
      <c r="BA501" s="152"/>
      <c r="BB501" s="152"/>
      <c r="BC501" s="152"/>
      <c r="BD501" s="152"/>
      <c r="BE501" s="152"/>
      <c r="BF501" s="152"/>
      <c r="BG501" s="152"/>
      <c r="BH501" s="152"/>
    </row>
    <row r="502" spans="1:60" outlineLevel="1">
      <c r="A502" s="159"/>
      <c r="B502" s="160"/>
      <c r="C502" s="193" t="s">
        <v>851</v>
      </c>
      <c r="D502" s="191"/>
      <c r="E502" s="192">
        <v>24.253499999999999</v>
      </c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52"/>
      <c r="Z502" s="152"/>
      <c r="AA502" s="152"/>
      <c r="AB502" s="152"/>
      <c r="AC502" s="152"/>
      <c r="AD502" s="152"/>
      <c r="AE502" s="152"/>
      <c r="AF502" s="152"/>
      <c r="AG502" s="152" t="s">
        <v>237</v>
      </c>
      <c r="AH502" s="152">
        <v>0</v>
      </c>
      <c r="AI502" s="152"/>
      <c r="AJ502" s="152"/>
      <c r="AK502" s="152"/>
      <c r="AL502" s="152"/>
      <c r="AM502" s="152"/>
      <c r="AN502" s="152"/>
      <c r="AO502" s="152"/>
      <c r="AP502" s="152"/>
      <c r="AQ502" s="152"/>
      <c r="AR502" s="152"/>
      <c r="AS502" s="152"/>
      <c r="AT502" s="152"/>
      <c r="AU502" s="152"/>
      <c r="AV502" s="152"/>
      <c r="AW502" s="152"/>
      <c r="AX502" s="152"/>
      <c r="AY502" s="152"/>
      <c r="AZ502" s="152"/>
      <c r="BA502" s="152"/>
      <c r="BB502" s="152"/>
      <c r="BC502" s="152"/>
      <c r="BD502" s="152"/>
      <c r="BE502" s="152"/>
      <c r="BF502" s="152"/>
      <c r="BG502" s="152"/>
      <c r="BH502" s="152"/>
    </row>
    <row r="503" spans="1:60" outlineLevel="1">
      <c r="A503" s="169">
        <v>86</v>
      </c>
      <c r="B503" s="170" t="s">
        <v>852</v>
      </c>
      <c r="C503" s="186" t="s">
        <v>853</v>
      </c>
      <c r="D503" s="171" t="s">
        <v>0</v>
      </c>
      <c r="E503" s="172">
        <v>457.27089999999998</v>
      </c>
      <c r="F503" s="173"/>
      <c r="G503" s="174">
        <f>ROUND(E503*F503,2)</f>
        <v>0</v>
      </c>
      <c r="H503" s="173">
        <v>0</v>
      </c>
      <c r="I503" s="174">
        <f>ROUND(E503*H503,2)</f>
        <v>0</v>
      </c>
      <c r="J503" s="173">
        <v>3.45</v>
      </c>
      <c r="K503" s="174">
        <f>ROUND(E503*J503,2)</f>
        <v>1577.58</v>
      </c>
      <c r="L503" s="174">
        <v>21</v>
      </c>
      <c r="M503" s="174">
        <f>G503*(1+L503/100)</f>
        <v>0</v>
      </c>
      <c r="N503" s="174">
        <v>0</v>
      </c>
      <c r="O503" s="174">
        <f>ROUND(E503*N503,2)</f>
        <v>0</v>
      </c>
      <c r="P503" s="174">
        <v>0</v>
      </c>
      <c r="Q503" s="174">
        <f>ROUND(E503*P503,2)</f>
        <v>0</v>
      </c>
      <c r="R503" s="174" t="s">
        <v>357</v>
      </c>
      <c r="S503" s="174" t="s">
        <v>191</v>
      </c>
      <c r="T503" s="175" t="s">
        <v>191</v>
      </c>
      <c r="U503" s="161">
        <v>0</v>
      </c>
      <c r="V503" s="161">
        <f>ROUND(E503*U503,2)</f>
        <v>0</v>
      </c>
      <c r="W503" s="161"/>
      <c r="X503" s="161" t="s">
        <v>352</v>
      </c>
      <c r="Y503" s="152"/>
      <c r="Z503" s="152"/>
      <c r="AA503" s="152"/>
      <c r="AB503" s="152"/>
      <c r="AC503" s="152"/>
      <c r="AD503" s="152"/>
      <c r="AE503" s="152"/>
      <c r="AF503" s="152"/>
      <c r="AG503" s="152" t="s">
        <v>353</v>
      </c>
      <c r="AH503" s="152"/>
      <c r="AI503" s="152"/>
      <c r="AJ503" s="152"/>
      <c r="AK503" s="152"/>
      <c r="AL503" s="152"/>
      <c r="AM503" s="152"/>
      <c r="AN503" s="152"/>
      <c r="AO503" s="152"/>
      <c r="AP503" s="152"/>
      <c r="AQ503" s="152"/>
      <c r="AR503" s="152"/>
      <c r="AS503" s="152"/>
      <c r="AT503" s="152"/>
      <c r="AU503" s="152"/>
      <c r="AV503" s="152"/>
      <c r="AW503" s="152"/>
      <c r="AX503" s="152"/>
      <c r="AY503" s="152"/>
      <c r="AZ503" s="152"/>
      <c r="BA503" s="152"/>
      <c r="BB503" s="152"/>
      <c r="BC503" s="152"/>
      <c r="BD503" s="152"/>
      <c r="BE503" s="152"/>
      <c r="BF503" s="152"/>
      <c r="BG503" s="152"/>
      <c r="BH503" s="152"/>
    </row>
    <row r="504" spans="1:60" outlineLevel="1">
      <c r="A504" s="159"/>
      <c r="B504" s="160"/>
      <c r="C504" s="264" t="s">
        <v>383</v>
      </c>
      <c r="D504" s="265"/>
      <c r="E504" s="265"/>
      <c r="F504" s="265"/>
      <c r="G504" s="265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52"/>
      <c r="Z504" s="152"/>
      <c r="AA504" s="152"/>
      <c r="AB504" s="152"/>
      <c r="AC504" s="152"/>
      <c r="AD504" s="152"/>
      <c r="AE504" s="152"/>
      <c r="AF504" s="152"/>
      <c r="AG504" s="152" t="s">
        <v>235</v>
      </c>
      <c r="AH504" s="152"/>
      <c r="AI504" s="152"/>
      <c r="AJ504" s="152"/>
      <c r="AK504" s="152"/>
      <c r="AL504" s="152"/>
      <c r="AM504" s="152"/>
      <c r="AN504" s="152"/>
      <c r="AO504" s="152"/>
      <c r="AP504" s="152"/>
      <c r="AQ504" s="152"/>
      <c r="AR504" s="152"/>
      <c r="AS504" s="152"/>
      <c r="AT504" s="152"/>
      <c r="AU504" s="152"/>
      <c r="AV504" s="152"/>
      <c r="AW504" s="152"/>
      <c r="AX504" s="152"/>
      <c r="AY504" s="152"/>
      <c r="AZ504" s="152"/>
      <c r="BA504" s="152"/>
      <c r="BB504" s="152"/>
      <c r="BC504" s="152"/>
      <c r="BD504" s="152"/>
      <c r="BE504" s="152"/>
      <c r="BF504" s="152"/>
      <c r="BG504" s="152"/>
      <c r="BH504" s="152"/>
    </row>
    <row r="505" spans="1:60" ht="14">
      <c r="A505" s="163" t="s">
        <v>186</v>
      </c>
      <c r="B505" s="164" t="s">
        <v>109</v>
      </c>
      <c r="C505" s="185" t="s">
        <v>110</v>
      </c>
      <c r="D505" s="165"/>
      <c r="E505" s="166"/>
      <c r="F505" s="167"/>
      <c r="G505" s="167">
        <f>SUMIF(AG506:AG516,"&lt;&gt;NOR",G506:G516)</f>
        <v>0</v>
      </c>
      <c r="H505" s="167"/>
      <c r="I505" s="167">
        <f>SUM(I506:I516)</f>
        <v>25182.87</v>
      </c>
      <c r="J505" s="167"/>
      <c r="K505" s="167">
        <f>SUM(K506:K516)</f>
        <v>7150.33</v>
      </c>
      <c r="L505" s="167"/>
      <c r="M505" s="167">
        <f>SUM(M506:M516)</f>
        <v>0</v>
      </c>
      <c r="N505" s="167"/>
      <c r="O505" s="167">
        <f>SUM(O506:O516)</f>
        <v>0.41000000000000003</v>
      </c>
      <c r="P505" s="167"/>
      <c r="Q505" s="167">
        <f>SUM(Q506:Q516)</f>
        <v>0</v>
      </c>
      <c r="R505" s="167"/>
      <c r="S505" s="167"/>
      <c r="T505" s="168"/>
      <c r="U505" s="162"/>
      <c r="V505" s="162">
        <f>SUM(V506:V516)</f>
        <v>12.9</v>
      </c>
      <c r="W505" s="162"/>
      <c r="X505" s="162"/>
      <c r="AG505" t="s">
        <v>187</v>
      </c>
    </row>
    <row r="506" spans="1:60" outlineLevel="1">
      <c r="A506" s="169">
        <v>87</v>
      </c>
      <c r="B506" s="170" t="s">
        <v>854</v>
      </c>
      <c r="C506" s="186" t="s">
        <v>855</v>
      </c>
      <c r="D506" s="171" t="s">
        <v>230</v>
      </c>
      <c r="E506" s="172">
        <v>46.084499999999998</v>
      </c>
      <c r="F506" s="173"/>
      <c r="G506" s="174">
        <f>ROUND(E506*F506,2)</f>
        <v>0</v>
      </c>
      <c r="H506" s="173">
        <v>36.6</v>
      </c>
      <c r="I506" s="174">
        <f>ROUND(E506*H506,2)</f>
        <v>1686.69</v>
      </c>
      <c r="J506" s="173">
        <v>141.4</v>
      </c>
      <c r="K506" s="174">
        <f>ROUND(E506*J506,2)</f>
        <v>6516.35</v>
      </c>
      <c r="L506" s="174">
        <v>21</v>
      </c>
      <c r="M506" s="174">
        <f>G506*(1+L506/100)</f>
        <v>0</v>
      </c>
      <c r="N506" s="174">
        <v>3.0000000000000001E-3</v>
      </c>
      <c r="O506" s="174">
        <f>ROUND(E506*N506,2)</f>
        <v>0.14000000000000001</v>
      </c>
      <c r="P506" s="174">
        <v>0</v>
      </c>
      <c r="Q506" s="174">
        <f>ROUND(E506*P506,2)</f>
        <v>0</v>
      </c>
      <c r="R506" s="174" t="s">
        <v>856</v>
      </c>
      <c r="S506" s="174" t="s">
        <v>191</v>
      </c>
      <c r="T506" s="175" t="s">
        <v>191</v>
      </c>
      <c r="U506" s="161">
        <v>0.28000000000000003</v>
      </c>
      <c r="V506" s="161">
        <f>ROUND(E506*U506,2)</f>
        <v>12.9</v>
      </c>
      <c r="W506" s="161"/>
      <c r="X506" s="161" t="s">
        <v>232</v>
      </c>
      <c r="Y506" s="152"/>
      <c r="Z506" s="152"/>
      <c r="AA506" s="152"/>
      <c r="AB506" s="152"/>
      <c r="AC506" s="152"/>
      <c r="AD506" s="152"/>
      <c r="AE506" s="152"/>
      <c r="AF506" s="152"/>
      <c r="AG506" s="152" t="s">
        <v>233</v>
      </c>
      <c r="AH506" s="152"/>
      <c r="AI506" s="152"/>
      <c r="AJ506" s="152"/>
      <c r="AK506" s="152"/>
      <c r="AL506" s="152"/>
      <c r="AM506" s="152"/>
      <c r="AN506" s="152"/>
      <c r="AO506" s="152"/>
      <c r="AP506" s="152"/>
      <c r="AQ506" s="152"/>
      <c r="AR506" s="152"/>
      <c r="AS506" s="152"/>
      <c r="AT506" s="152"/>
      <c r="AU506" s="152"/>
      <c r="AV506" s="152"/>
      <c r="AW506" s="152"/>
      <c r="AX506" s="152"/>
      <c r="AY506" s="152"/>
      <c r="AZ506" s="152"/>
      <c r="BA506" s="152"/>
      <c r="BB506" s="152"/>
      <c r="BC506" s="152"/>
      <c r="BD506" s="152"/>
      <c r="BE506" s="152"/>
      <c r="BF506" s="152"/>
      <c r="BG506" s="152"/>
      <c r="BH506" s="152"/>
    </row>
    <row r="507" spans="1:60" outlineLevel="1">
      <c r="A507" s="159"/>
      <c r="B507" s="160"/>
      <c r="C507" s="260" t="s">
        <v>857</v>
      </c>
      <c r="D507" s="261"/>
      <c r="E507" s="261"/>
      <c r="F507" s="261"/>
      <c r="G507" s="2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52"/>
      <c r="Z507" s="152"/>
      <c r="AA507" s="152"/>
      <c r="AB507" s="152"/>
      <c r="AC507" s="152"/>
      <c r="AD507" s="152"/>
      <c r="AE507" s="152"/>
      <c r="AF507" s="152"/>
      <c r="AG507" s="152" t="s">
        <v>195</v>
      </c>
      <c r="AH507" s="152"/>
      <c r="AI507" s="152"/>
      <c r="AJ507" s="152"/>
      <c r="AK507" s="152"/>
      <c r="AL507" s="152"/>
      <c r="AM507" s="152"/>
      <c r="AN507" s="152"/>
      <c r="AO507" s="152"/>
      <c r="AP507" s="152"/>
      <c r="AQ507" s="152"/>
      <c r="AR507" s="152"/>
      <c r="AS507" s="152"/>
      <c r="AT507" s="152"/>
      <c r="AU507" s="152"/>
      <c r="AV507" s="152"/>
      <c r="AW507" s="152"/>
      <c r="AX507" s="152"/>
      <c r="AY507" s="152"/>
      <c r="AZ507" s="152"/>
      <c r="BA507" s="176" t="str">
        <f>C507</f>
        <v>Očištění povrchu stěny od prachu, nařezání izolačních desek na požadovaný rozměr, nanesení lepicího tmelu, osazení desek.</v>
      </c>
      <c r="BB507" s="152"/>
      <c r="BC507" s="152"/>
      <c r="BD507" s="152"/>
      <c r="BE507" s="152"/>
      <c r="BF507" s="152"/>
      <c r="BG507" s="152"/>
      <c r="BH507" s="152"/>
    </row>
    <row r="508" spans="1:60" outlineLevel="1">
      <c r="A508" s="159"/>
      <c r="B508" s="160"/>
      <c r="C508" s="193" t="s">
        <v>858</v>
      </c>
      <c r="D508" s="191"/>
      <c r="E508" s="192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52"/>
      <c r="Z508" s="152"/>
      <c r="AA508" s="152"/>
      <c r="AB508" s="152"/>
      <c r="AC508" s="152"/>
      <c r="AD508" s="152"/>
      <c r="AE508" s="152"/>
      <c r="AF508" s="152"/>
      <c r="AG508" s="152" t="s">
        <v>237</v>
      </c>
      <c r="AH508" s="152">
        <v>0</v>
      </c>
      <c r="AI508" s="152"/>
      <c r="AJ508" s="152"/>
      <c r="AK508" s="152"/>
      <c r="AL508" s="152"/>
      <c r="AM508" s="152"/>
      <c r="AN508" s="152"/>
      <c r="AO508" s="152"/>
      <c r="AP508" s="152"/>
      <c r="AQ508" s="152"/>
      <c r="AR508" s="152"/>
      <c r="AS508" s="152"/>
      <c r="AT508" s="152"/>
      <c r="AU508" s="152"/>
      <c r="AV508" s="152"/>
      <c r="AW508" s="152"/>
      <c r="AX508" s="152"/>
      <c r="AY508" s="152"/>
      <c r="AZ508" s="152"/>
      <c r="BA508" s="152"/>
      <c r="BB508" s="152"/>
      <c r="BC508" s="152"/>
      <c r="BD508" s="152"/>
      <c r="BE508" s="152"/>
      <c r="BF508" s="152"/>
      <c r="BG508" s="152"/>
      <c r="BH508" s="152"/>
    </row>
    <row r="509" spans="1:60" outlineLevel="1">
      <c r="A509" s="159"/>
      <c r="B509" s="160"/>
      <c r="C509" s="193" t="s">
        <v>859</v>
      </c>
      <c r="D509" s="191"/>
      <c r="E509" s="192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52"/>
      <c r="Z509" s="152"/>
      <c r="AA509" s="152"/>
      <c r="AB509" s="152"/>
      <c r="AC509" s="152"/>
      <c r="AD509" s="152"/>
      <c r="AE509" s="152"/>
      <c r="AF509" s="152"/>
      <c r="AG509" s="152" t="s">
        <v>237</v>
      </c>
      <c r="AH509" s="152">
        <v>0</v>
      </c>
      <c r="AI509" s="152"/>
      <c r="AJ509" s="152"/>
      <c r="AK509" s="152"/>
      <c r="AL509" s="152"/>
      <c r="AM509" s="152"/>
      <c r="AN509" s="152"/>
      <c r="AO509" s="152"/>
      <c r="AP509" s="152"/>
      <c r="AQ509" s="152"/>
      <c r="AR509" s="152"/>
      <c r="AS509" s="152"/>
      <c r="AT509" s="152"/>
      <c r="AU509" s="152"/>
      <c r="AV509" s="152"/>
      <c r="AW509" s="152"/>
      <c r="AX509" s="152"/>
      <c r="AY509" s="152"/>
      <c r="AZ509" s="152"/>
      <c r="BA509" s="152"/>
      <c r="BB509" s="152"/>
      <c r="BC509" s="152"/>
      <c r="BD509" s="152"/>
      <c r="BE509" s="152"/>
      <c r="BF509" s="152"/>
      <c r="BG509" s="152"/>
      <c r="BH509" s="152"/>
    </row>
    <row r="510" spans="1:60" outlineLevel="1">
      <c r="A510" s="159"/>
      <c r="B510" s="160"/>
      <c r="C510" s="193" t="s">
        <v>860</v>
      </c>
      <c r="D510" s="191"/>
      <c r="E510" s="192">
        <v>46.084499999999998</v>
      </c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52"/>
      <c r="Z510" s="152"/>
      <c r="AA510" s="152"/>
      <c r="AB510" s="152"/>
      <c r="AC510" s="152"/>
      <c r="AD510" s="152"/>
      <c r="AE510" s="152"/>
      <c r="AF510" s="152"/>
      <c r="AG510" s="152" t="s">
        <v>237</v>
      </c>
      <c r="AH510" s="152">
        <v>0</v>
      </c>
      <c r="AI510" s="152"/>
      <c r="AJ510" s="152"/>
      <c r="AK510" s="152"/>
      <c r="AL510" s="152"/>
      <c r="AM510" s="152"/>
      <c r="AN510" s="152"/>
      <c r="AO510" s="152"/>
      <c r="AP510" s="152"/>
      <c r="AQ510" s="152"/>
      <c r="AR510" s="152"/>
      <c r="AS510" s="152"/>
      <c r="AT510" s="152"/>
      <c r="AU510" s="152"/>
      <c r="AV510" s="152"/>
      <c r="AW510" s="152"/>
      <c r="AX510" s="152"/>
      <c r="AY510" s="152"/>
      <c r="AZ510" s="152"/>
      <c r="BA510" s="152"/>
      <c r="BB510" s="152"/>
      <c r="BC510" s="152"/>
      <c r="BD510" s="152"/>
      <c r="BE510" s="152"/>
      <c r="BF510" s="152"/>
      <c r="BG510" s="152"/>
      <c r="BH510" s="152"/>
    </row>
    <row r="511" spans="1:60" ht="24" outlineLevel="1">
      <c r="A511" s="169">
        <v>88</v>
      </c>
      <c r="B511" s="170" t="s">
        <v>861</v>
      </c>
      <c r="C511" s="186" t="s">
        <v>862</v>
      </c>
      <c r="D511" s="171" t="s">
        <v>258</v>
      </c>
      <c r="E511" s="172">
        <v>9.1247299999999996</v>
      </c>
      <c r="F511" s="173"/>
      <c r="G511" s="174">
        <f>ROUND(E511*F511,2)</f>
        <v>0</v>
      </c>
      <c r="H511" s="173">
        <v>2575</v>
      </c>
      <c r="I511" s="174">
        <f>ROUND(E511*H511,2)</f>
        <v>23496.18</v>
      </c>
      <c r="J511" s="173">
        <v>0</v>
      </c>
      <c r="K511" s="174">
        <f>ROUND(E511*J511,2)</f>
        <v>0</v>
      </c>
      <c r="L511" s="174">
        <v>21</v>
      </c>
      <c r="M511" s="174">
        <f>G511*(1+L511/100)</f>
        <v>0</v>
      </c>
      <c r="N511" s="174">
        <v>0.03</v>
      </c>
      <c r="O511" s="174">
        <f>ROUND(E511*N511,2)</f>
        <v>0.27</v>
      </c>
      <c r="P511" s="174">
        <v>0</v>
      </c>
      <c r="Q511" s="174">
        <f>ROUND(E511*P511,2)</f>
        <v>0</v>
      </c>
      <c r="R511" s="174" t="s">
        <v>615</v>
      </c>
      <c r="S511" s="174" t="s">
        <v>191</v>
      </c>
      <c r="T511" s="175" t="s">
        <v>191</v>
      </c>
      <c r="U511" s="161">
        <v>0</v>
      </c>
      <c r="V511" s="161">
        <f>ROUND(E511*U511,2)</f>
        <v>0</v>
      </c>
      <c r="W511" s="161"/>
      <c r="X511" s="161" t="s">
        <v>616</v>
      </c>
      <c r="Y511" s="152"/>
      <c r="Z511" s="152"/>
      <c r="AA511" s="152"/>
      <c r="AB511" s="152"/>
      <c r="AC511" s="152"/>
      <c r="AD511" s="152"/>
      <c r="AE511" s="152"/>
      <c r="AF511" s="152"/>
      <c r="AG511" s="152" t="s">
        <v>617</v>
      </c>
      <c r="AH511" s="152"/>
      <c r="AI511" s="152"/>
      <c r="AJ511" s="152"/>
      <c r="AK511" s="152"/>
      <c r="AL511" s="152"/>
      <c r="AM511" s="152"/>
      <c r="AN511" s="152"/>
      <c r="AO511" s="152"/>
      <c r="AP511" s="152"/>
      <c r="AQ511" s="152"/>
      <c r="AR511" s="152"/>
      <c r="AS511" s="152"/>
      <c r="AT511" s="152"/>
      <c r="AU511" s="152"/>
      <c r="AV511" s="152"/>
      <c r="AW511" s="152"/>
      <c r="AX511" s="152"/>
      <c r="AY511" s="152"/>
      <c r="AZ511" s="152"/>
      <c r="BA511" s="152"/>
      <c r="BB511" s="152"/>
      <c r="BC511" s="152"/>
      <c r="BD511" s="152"/>
      <c r="BE511" s="152"/>
      <c r="BF511" s="152"/>
      <c r="BG511" s="152"/>
      <c r="BH511" s="152"/>
    </row>
    <row r="512" spans="1:60" outlineLevel="1">
      <c r="A512" s="159"/>
      <c r="B512" s="160"/>
      <c r="C512" s="193" t="s">
        <v>858</v>
      </c>
      <c r="D512" s="191"/>
      <c r="E512" s="192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52"/>
      <c r="Z512" s="152"/>
      <c r="AA512" s="152"/>
      <c r="AB512" s="152"/>
      <c r="AC512" s="152"/>
      <c r="AD512" s="152"/>
      <c r="AE512" s="152"/>
      <c r="AF512" s="152"/>
      <c r="AG512" s="152" t="s">
        <v>237</v>
      </c>
      <c r="AH512" s="152">
        <v>0</v>
      </c>
      <c r="AI512" s="152"/>
      <c r="AJ512" s="152"/>
      <c r="AK512" s="152"/>
      <c r="AL512" s="152"/>
      <c r="AM512" s="152"/>
      <c r="AN512" s="152"/>
      <c r="AO512" s="152"/>
      <c r="AP512" s="152"/>
      <c r="AQ512" s="152"/>
      <c r="AR512" s="152"/>
      <c r="AS512" s="152"/>
      <c r="AT512" s="152"/>
      <c r="AU512" s="152"/>
      <c r="AV512" s="152"/>
      <c r="AW512" s="152"/>
      <c r="AX512" s="152"/>
      <c r="AY512" s="152"/>
      <c r="AZ512" s="152"/>
      <c r="BA512" s="152"/>
      <c r="BB512" s="152"/>
      <c r="BC512" s="152"/>
      <c r="BD512" s="152"/>
      <c r="BE512" s="152"/>
      <c r="BF512" s="152"/>
      <c r="BG512" s="152"/>
      <c r="BH512" s="152"/>
    </row>
    <row r="513" spans="1:60" outlineLevel="1">
      <c r="A513" s="159"/>
      <c r="B513" s="160"/>
      <c r="C513" s="193" t="s">
        <v>859</v>
      </c>
      <c r="D513" s="191"/>
      <c r="E513" s="192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52"/>
      <c r="Z513" s="152"/>
      <c r="AA513" s="152"/>
      <c r="AB513" s="152"/>
      <c r="AC513" s="152"/>
      <c r="AD513" s="152"/>
      <c r="AE513" s="152"/>
      <c r="AF513" s="152"/>
      <c r="AG513" s="152" t="s">
        <v>237</v>
      </c>
      <c r="AH513" s="152">
        <v>0</v>
      </c>
      <c r="AI513" s="152"/>
      <c r="AJ513" s="152"/>
      <c r="AK513" s="152"/>
      <c r="AL513" s="152"/>
      <c r="AM513" s="152"/>
      <c r="AN513" s="152"/>
      <c r="AO513" s="152"/>
      <c r="AP513" s="152"/>
      <c r="AQ513" s="152"/>
      <c r="AR513" s="152"/>
      <c r="AS513" s="152"/>
      <c r="AT513" s="152"/>
      <c r="AU513" s="152"/>
      <c r="AV513" s="152"/>
      <c r="AW513" s="152"/>
      <c r="AX513" s="152"/>
      <c r="AY513" s="152"/>
      <c r="AZ513" s="152"/>
      <c r="BA513" s="152"/>
      <c r="BB513" s="152"/>
      <c r="BC513" s="152"/>
      <c r="BD513" s="152"/>
      <c r="BE513" s="152"/>
      <c r="BF513" s="152"/>
      <c r="BG513" s="152"/>
      <c r="BH513" s="152"/>
    </row>
    <row r="514" spans="1:60" outlineLevel="1">
      <c r="A514" s="159"/>
      <c r="B514" s="160"/>
      <c r="C514" s="193" t="s">
        <v>863</v>
      </c>
      <c r="D514" s="191"/>
      <c r="E514" s="192">
        <v>9.1247299999999996</v>
      </c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52"/>
      <c r="Z514" s="152"/>
      <c r="AA514" s="152"/>
      <c r="AB514" s="152"/>
      <c r="AC514" s="152"/>
      <c r="AD514" s="152"/>
      <c r="AE514" s="152"/>
      <c r="AF514" s="152"/>
      <c r="AG514" s="152" t="s">
        <v>237</v>
      </c>
      <c r="AH514" s="152">
        <v>0</v>
      </c>
      <c r="AI514" s="152"/>
      <c r="AJ514" s="152"/>
      <c r="AK514" s="152"/>
      <c r="AL514" s="152"/>
      <c r="AM514" s="152"/>
      <c r="AN514" s="152"/>
      <c r="AO514" s="152"/>
      <c r="AP514" s="152"/>
      <c r="AQ514" s="152"/>
      <c r="AR514" s="152"/>
      <c r="AS514" s="152"/>
      <c r="AT514" s="152"/>
      <c r="AU514" s="152"/>
      <c r="AV514" s="152"/>
      <c r="AW514" s="152"/>
      <c r="AX514" s="152"/>
      <c r="AY514" s="152"/>
      <c r="AZ514" s="152"/>
      <c r="BA514" s="152"/>
      <c r="BB514" s="152"/>
      <c r="BC514" s="152"/>
      <c r="BD514" s="152"/>
      <c r="BE514" s="152"/>
      <c r="BF514" s="152"/>
      <c r="BG514" s="152"/>
      <c r="BH514" s="152"/>
    </row>
    <row r="515" spans="1:60" outlineLevel="1">
      <c r="A515" s="169">
        <v>89</v>
      </c>
      <c r="B515" s="170" t="s">
        <v>864</v>
      </c>
      <c r="C515" s="186" t="s">
        <v>865</v>
      </c>
      <c r="D515" s="171" t="s">
        <v>0</v>
      </c>
      <c r="E515" s="172">
        <v>316.99220000000003</v>
      </c>
      <c r="F515" s="173"/>
      <c r="G515" s="174">
        <f>ROUND(E515*F515,2)</f>
        <v>0</v>
      </c>
      <c r="H515" s="173">
        <v>0</v>
      </c>
      <c r="I515" s="174">
        <f>ROUND(E515*H515,2)</f>
        <v>0</v>
      </c>
      <c r="J515" s="173">
        <v>2</v>
      </c>
      <c r="K515" s="174">
        <f>ROUND(E515*J515,2)</f>
        <v>633.98</v>
      </c>
      <c r="L515" s="174">
        <v>21</v>
      </c>
      <c r="M515" s="174">
        <f>G515*(1+L515/100)</f>
        <v>0</v>
      </c>
      <c r="N515" s="174">
        <v>0</v>
      </c>
      <c r="O515" s="174">
        <f>ROUND(E515*N515,2)</f>
        <v>0</v>
      </c>
      <c r="P515" s="174">
        <v>0</v>
      </c>
      <c r="Q515" s="174">
        <f>ROUND(E515*P515,2)</f>
        <v>0</v>
      </c>
      <c r="R515" s="174" t="s">
        <v>856</v>
      </c>
      <c r="S515" s="174" t="s">
        <v>191</v>
      </c>
      <c r="T515" s="175" t="s">
        <v>191</v>
      </c>
      <c r="U515" s="161">
        <v>0</v>
      </c>
      <c r="V515" s="161">
        <f>ROUND(E515*U515,2)</f>
        <v>0</v>
      </c>
      <c r="W515" s="161"/>
      <c r="X515" s="161" t="s">
        <v>352</v>
      </c>
      <c r="Y515" s="152"/>
      <c r="Z515" s="152"/>
      <c r="AA515" s="152"/>
      <c r="AB515" s="152"/>
      <c r="AC515" s="152"/>
      <c r="AD515" s="152"/>
      <c r="AE515" s="152"/>
      <c r="AF515" s="152"/>
      <c r="AG515" s="152" t="s">
        <v>353</v>
      </c>
      <c r="AH515" s="152"/>
      <c r="AI515" s="152"/>
      <c r="AJ515" s="152"/>
      <c r="AK515" s="152"/>
      <c r="AL515" s="152"/>
      <c r="AM515" s="152"/>
      <c r="AN515" s="152"/>
      <c r="AO515" s="152"/>
      <c r="AP515" s="152"/>
      <c r="AQ515" s="152"/>
      <c r="AR515" s="152"/>
      <c r="AS515" s="152"/>
      <c r="AT515" s="152"/>
      <c r="AU515" s="152"/>
      <c r="AV515" s="152"/>
      <c r="AW515" s="152"/>
      <c r="AX515" s="152"/>
      <c r="AY515" s="152"/>
      <c r="AZ515" s="152"/>
      <c r="BA515" s="152"/>
      <c r="BB515" s="152"/>
      <c r="BC515" s="152"/>
      <c r="BD515" s="152"/>
      <c r="BE515" s="152"/>
      <c r="BF515" s="152"/>
      <c r="BG515" s="152"/>
      <c r="BH515" s="152"/>
    </row>
    <row r="516" spans="1:60" outlineLevel="1">
      <c r="A516" s="159"/>
      <c r="B516" s="160"/>
      <c r="C516" s="264" t="s">
        <v>383</v>
      </c>
      <c r="D516" s="265"/>
      <c r="E516" s="265"/>
      <c r="F516" s="265"/>
      <c r="G516" s="265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52"/>
      <c r="Z516" s="152"/>
      <c r="AA516" s="152"/>
      <c r="AB516" s="152"/>
      <c r="AC516" s="152"/>
      <c r="AD516" s="152"/>
      <c r="AE516" s="152"/>
      <c r="AF516" s="152"/>
      <c r="AG516" s="152" t="s">
        <v>235</v>
      </c>
      <c r="AH516" s="152"/>
      <c r="AI516" s="152"/>
      <c r="AJ516" s="152"/>
      <c r="AK516" s="152"/>
      <c r="AL516" s="152"/>
      <c r="AM516" s="152"/>
      <c r="AN516" s="152"/>
      <c r="AO516" s="152"/>
      <c r="AP516" s="152"/>
      <c r="AQ516" s="152"/>
      <c r="AR516" s="152"/>
      <c r="AS516" s="152"/>
      <c r="AT516" s="152"/>
      <c r="AU516" s="152"/>
      <c r="AV516" s="152"/>
      <c r="AW516" s="152"/>
      <c r="AX516" s="152"/>
      <c r="AY516" s="152"/>
      <c r="AZ516" s="152"/>
      <c r="BA516" s="152"/>
      <c r="BB516" s="152"/>
      <c r="BC516" s="152"/>
      <c r="BD516" s="152"/>
      <c r="BE516" s="152"/>
      <c r="BF516" s="152"/>
      <c r="BG516" s="152"/>
      <c r="BH516" s="152"/>
    </row>
    <row r="517" spans="1:60" ht="14">
      <c r="A517" s="163" t="s">
        <v>186</v>
      </c>
      <c r="B517" s="164" t="s">
        <v>113</v>
      </c>
      <c r="C517" s="185" t="s">
        <v>114</v>
      </c>
      <c r="D517" s="165"/>
      <c r="E517" s="166"/>
      <c r="F517" s="167"/>
      <c r="G517" s="167">
        <f>SUMIF(AG518:AG518,"&lt;&gt;NOR",G518:G518)</f>
        <v>0</v>
      </c>
      <c r="H517" s="167"/>
      <c r="I517" s="167">
        <f>SUM(I518:I518)</f>
        <v>0</v>
      </c>
      <c r="J517" s="167"/>
      <c r="K517" s="167">
        <f>SUM(K518:K518)</f>
        <v>129441.45</v>
      </c>
      <c r="L517" s="167"/>
      <c r="M517" s="167">
        <f>SUM(M518:M518)</f>
        <v>0</v>
      </c>
      <c r="N517" s="167"/>
      <c r="O517" s="167">
        <f>SUM(O518:O518)</f>
        <v>0</v>
      </c>
      <c r="P517" s="167"/>
      <c r="Q517" s="167">
        <f>SUM(Q518:Q518)</f>
        <v>0</v>
      </c>
      <c r="R517" s="167"/>
      <c r="S517" s="167"/>
      <c r="T517" s="168"/>
      <c r="U517" s="162"/>
      <c r="V517" s="162">
        <f>SUM(V518:V518)</f>
        <v>0</v>
      </c>
      <c r="W517" s="162"/>
      <c r="X517" s="162"/>
      <c r="AG517" t="s">
        <v>187</v>
      </c>
    </row>
    <row r="518" spans="1:60" outlineLevel="1">
      <c r="A518" s="177">
        <v>90</v>
      </c>
      <c r="B518" s="178" t="s">
        <v>113</v>
      </c>
      <c r="C518" s="187" t="s">
        <v>866</v>
      </c>
      <c r="D518" s="179" t="s">
        <v>867</v>
      </c>
      <c r="E518" s="180">
        <v>1</v>
      </c>
      <c r="F518" s="181"/>
      <c r="G518" s="182">
        <f>ROUND(E518*F518,2)</f>
        <v>0</v>
      </c>
      <c r="H518" s="181">
        <v>0</v>
      </c>
      <c r="I518" s="182">
        <f>ROUND(E518*H518,2)</f>
        <v>0</v>
      </c>
      <c r="J518" s="181">
        <v>129441.45</v>
      </c>
      <c r="K518" s="182">
        <f>ROUND(E518*J518,2)</f>
        <v>129441.45</v>
      </c>
      <c r="L518" s="182">
        <v>21</v>
      </c>
      <c r="M518" s="182">
        <f>G518*(1+L518/100)</f>
        <v>0</v>
      </c>
      <c r="N518" s="182">
        <v>0</v>
      </c>
      <c r="O518" s="182">
        <f>ROUND(E518*N518,2)</f>
        <v>0</v>
      </c>
      <c r="P518" s="182">
        <v>0</v>
      </c>
      <c r="Q518" s="182">
        <f>ROUND(E518*P518,2)</f>
        <v>0</v>
      </c>
      <c r="R518" s="182"/>
      <c r="S518" s="182" t="s">
        <v>334</v>
      </c>
      <c r="T518" s="183" t="s">
        <v>192</v>
      </c>
      <c r="U518" s="161">
        <v>0</v>
      </c>
      <c r="V518" s="161">
        <f>ROUND(E518*U518,2)</f>
        <v>0</v>
      </c>
      <c r="W518" s="161"/>
      <c r="X518" s="161" t="s">
        <v>232</v>
      </c>
      <c r="Y518" s="152"/>
      <c r="Z518" s="152"/>
      <c r="AA518" s="152"/>
      <c r="AB518" s="152"/>
      <c r="AC518" s="152"/>
      <c r="AD518" s="152"/>
      <c r="AE518" s="152"/>
      <c r="AF518" s="152"/>
      <c r="AG518" s="152" t="s">
        <v>233</v>
      </c>
      <c r="AH518" s="152"/>
      <c r="AI518" s="152"/>
      <c r="AJ518" s="152"/>
      <c r="AK518" s="152"/>
      <c r="AL518" s="152"/>
      <c r="AM518" s="152"/>
      <c r="AN518" s="152"/>
      <c r="AO518" s="152"/>
      <c r="AP518" s="152"/>
      <c r="AQ518" s="152"/>
      <c r="AR518" s="152"/>
      <c r="AS518" s="152"/>
      <c r="AT518" s="152"/>
      <c r="AU518" s="152"/>
      <c r="AV518" s="152"/>
      <c r="AW518" s="152"/>
      <c r="AX518" s="152"/>
      <c r="AY518" s="152"/>
      <c r="AZ518" s="152"/>
      <c r="BA518" s="152"/>
      <c r="BB518" s="152"/>
      <c r="BC518" s="152"/>
      <c r="BD518" s="152"/>
      <c r="BE518" s="152"/>
      <c r="BF518" s="152"/>
      <c r="BG518" s="152"/>
      <c r="BH518" s="152"/>
    </row>
    <row r="519" spans="1:60" ht="14">
      <c r="A519" s="163" t="s">
        <v>186</v>
      </c>
      <c r="B519" s="164" t="s">
        <v>115</v>
      </c>
      <c r="C519" s="185" t="s">
        <v>116</v>
      </c>
      <c r="D519" s="165"/>
      <c r="E519" s="166"/>
      <c r="F519" s="167"/>
      <c r="G519" s="167">
        <f>SUMIF(AG520:AG529,"&lt;&gt;NOR",G520:G529)</f>
        <v>0</v>
      </c>
      <c r="H519" s="167"/>
      <c r="I519" s="167">
        <f>SUM(I520:I529)</f>
        <v>0</v>
      </c>
      <c r="J519" s="167"/>
      <c r="K519" s="167">
        <f>SUM(K520:K529)</f>
        <v>14013.92</v>
      </c>
      <c r="L519" s="167"/>
      <c r="M519" s="167">
        <f>SUM(M520:M529)</f>
        <v>0</v>
      </c>
      <c r="N519" s="167"/>
      <c r="O519" s="167">
        <f>SUM(O520:O529)</f>
        <v>0</v>
      </c>
      <c r="P519" s="167"/>
      <c r="Q519" s="167">
        <f>SUM(Q520:Q529)</f>
        <v>0.08</v>
      </c>
      <c r="R519" s="167"/>
      <c r="S519" s="167"/>
      <c r="T519" s="168"/>
      <c r="U519" s="162"/>
      <c r="V519" s="162">
        <f>SUM(V520:V529)</f>
        <v>2.6199999999999997</v>
      </c>
      <c r="W519" s="162"/>
      <c r="X519" s="162"/>
      <c r="AG519" t="s">
        <v>187</v>
      </c>
    </row>
    <row r="520" spans="1:60" outlineLevel="1">
      <c r="A520" s="177">
        <v>91</v>
      </c>
      <c r="B520" s="178" t="s">
        <v>868</v>
      </c>
      <c r="C520" s="187" t="s">
        <v>869</v>
      </c>
      <c r="D520" s="179" t="s">
        <v>867</v>
      </c>
      <c r="E520" s="180">
        <v>2</v>
      </c>
      <c r="F520" s="181"/>
      <c r="G520" s="182">
        <f t="shared" ref="G520:G528" si="0">ROUND(E520*F520,2)</f>
        <v>0</v>
      </c>
      <c r="H520" s="181">
        <v>0</v>
      </c>
      <c r="I520" s="182">
        <f t="shared" ref="I520:I528" si="1">ROUND(E520*H520,2)</f>
        <v>0</v>
      </c>
      <c r="J520" s="181">
        <v>233.5</v>
      </c>
      <c r="K520" s="182">
        <f t="shared" ref="K520:K528" si="2">ROUND(E520*J520,2)</f>
        <v>467</v>
      </c>
      <c r="L520" s="182">
        <v>21</v>
      </c>
      <c r="M520" s="182">
        <f t="shared" ref="M520:M528" si="3">G520*(1+L520/100)</f>
        <v>0</v>
      </c>
      <c r="N520" s="182">
        <v>0</v>
      </c>
      <c r="O520" s="182">
        <f t="shared" ref="O520:O528" si="4">ROUND(E520*N520,2)</f>
        <v>0</v>
      </c>
      <c r="P520" s="182">
        <v>1.933E-2</v>
      </c>
      <c r="Q520" s="182">
        <f t="shared" ref="Q520:Q528" si="5">ROUND(E520*P520,2)</f>
        <v>0.04</v>
      </c>
      <c r="R520" s="182" t="s">
        <v>870</v>
      </c>
      <c r="S520" s="182" t="s">
        <v>191</v>
      </c>
      <c r="T520" s="183" t="s">
        <v>191</v>
      </c>
      <c r="U520" s="161">
        <v>0.59</v>
      </c>
      <c r="V520" s="161">
        <f t="shared" ref="V520:V528" si="6">ROUND(E520*U520,2)</f>
        <v>1.18</v>
      </c>
      <c r="W520" s="161"/>
      <c r="X520" s="161" t="s">
        <v>232</v>
      </c>
      <c r="Y520" s="152"/>
      <c r="Z520" s="152"/>
      <c r="AA520" s="152"/>
      <c r="AB520" s="152"/>
      <c r="AC520" s="152"/>
      <c r="AD520" s="152"/>
      <c r="AE520" s="152"/>
      <c r="AF520" s="152"/>
      <c r="AG520" s="152" t="s">
        <v>233</v>
      </c>
      <c r="AH520" s="152"/>
      <c r="AI520" s="152"/>
      <c r="AJ520" s="152"/>
      <c r="AK520" s="152"/>
      <c r="AL520" s="152"/>
      <c r="AM520" s="152"/>
      <c r="AN520" s="152"/>
      <c r="AO520" s="152"/>
      <c r="AP520" s="152"/>
      <c r="AQ520" s="152"/>
      <c r="AR520" s="152"/>
      <c r="AS520" s="152"/>
      <c r="AT520" s="152"/>
      <c r="AU520" s="152"/>
      <c r="AV520" s="152"/>
      <c r="AW520" s="152"/>
      <c r="AX520" s="152"/>
      <c r="AY520" s="152"/>
      <c r="AZ520" s="152"/>
      <c r="BA520" s="152"/>
      <c r="BB520" s="152"/>
      <c r="BC520" s="152"/>
      <c r="BD520" s="152"/>
      <c r="BE520" s="152"/>
      <c r="BF520" s="152"/>
      <c r="BG520" s="152"/>
      <c r="BH520" s="152"/>
    </row>
    <row r="521" spans="1:60" outlineLevel="1">
      <c r="A521" s="177">
        <v>92</v>
      </c>
      <c r="B521" s="178" t="s">
        <v>871</v>
      </c>
      <c r="C521" s="187" t="s">
        <v>872</v>
      </c>
      <c r="D521" s="179" t="s">
        <v>867</v>
      </c>
      <c r="E521" s="180">
        <v>2</v>
      </c>
      <c r="F521" s="181"/>
      <c r="G521" s="182">
        <f t="shared" si="0"/>
        <v>0</v>
      </c>
      <c r="H521" s="181">
        <v>0</v>
      </c>
      <c r="I521" s="182">
        <f t="shared" si="1"/>
        <v>0</v>
      </c>
      <c r="J521" s="181">
        <v>151.5</v>
      </c>
      <c r="K521" s="182">
        <f t="shared" si="2"/>
        <v>303</v>
      </c>
      <c r="L521" s="182">
        <v>21</v>
      </c>
      <c r="M521" s="182">
        <f t="shared" si="3"/>
        <v>0</v>
      </c>
      <c r="N521" s="182">
        <v>0</v>
      </c>
      <c r="O521" s="182">
        <f t="shared" si="4"/>
        <v>0</v>
      </c>
      <c r="P521" s="182">
        <v>1.9460000000000002E-2</v>
      </c>
      <c r="Q521" s="182">
        <f t="shared" si="5"/>
        <v>0.04</v>
      </c>
      <c r="R521" s="182" t="s">
        <v>870</v>
      </c>
      <c r="S521" s="182" t="s">
        <v>191</v>
      </c>
      <c r="T521" s="183" t="s">
        <v>191</v>
      </c>
      <c r="U521" s="161">
        <v>0.38</v>
      </c>
      <c r="V521" s="161">
        <f t="shared" si="6"/>
        <v>0.76</v>
      </c>
      <c r="W521" s="161"/>
      <c r="X521" s="161" t="s">
        <v>232</v>
      </c>
      <c r="Y521" s="152"/>
      <c r="Z521" s="152"/>
      <c r="AA521" s="152"/>
      <c r="AB521" s="152"/>
      <c r="AC521" s="152"/>
      <c r="AD521" s="152"/>
      <c r="AE521" s="152"/>
      <c r="AF521" s="152"/>
      <c r="AG521" s="152" t="s">
        <v>233</v>
      </c>
      <c r="AH521" s="152"/>
      <c r="AI521" s="152"/>
      <c r="AJ521" s="152"/>
      <c r="AK521" s="152"/>
      <c r="AL521" s="152"/>
      <c r="AM521" s="152"/>
      <c r="AN521" s="152"/>
      <c r="AO521" s="152"/>
      <c r="AP521" s="152"/>
      <c r="AQ521" s="152"/>
      <c r="AR521" s="152"/>
      <c r="AS521" s="152"/>
      <c r="AT521" s="152"/>
      <c r="AU521" s="152"/>
      <c r="AV521" s="152"/>
      <c r="AW521" s="152"/>
      <c r="AX521" s="152"/>
      <c r="AY521" s="152"/>
      <c r="AZ521" s="152"/>
      <c r="BA521" s="152"/>
      <c r="BB521" s="152"/>
      <c r="BC521" s="152"/>
      <c r="BD521" s="152"/>
      <c r="BE521" s="152"/>
      <c r="BF521" s="152"/>
      <c r="BG521" s="152"/>
      <c r="BH521" s="152"/>
    </row>
    <row r="522" spans="1:60" outlineLevel="1">
      <c r="A522" s="177">
        <v>93</v>
      </c>
      <c r="B522" s="178" t="s">
        <v>873</v>
      </c>
      <c r="C522" s="187" t="s">
        <v>874</v>
      </c>
      <c r="D522" s="179" t="s">
        <v>333</v>
      </c>
      <c r="E522" s="180">
        <v>2</v>
      </c>
      <c r="F522" s="181"/>
      <c r="G522" s="182">
        <f t="shared" si="0"/>
        <v>0</v>
      </c>
      <c r="H522" s="181">
        <v>0</v>
      </c>
      <c r="I522" s="182">
        <f t="shared" si="1"/>
        <v>0</v>
      </c>
      <c r="J522" s="181">
        <v>49.1</v>
      </c>
      <c r="K522" s="182">
        <f t="shared" si="2"/>
        <v>98.2</v>
      </c>
      <c r="L522" s="182">
        <v>21</v>
      </c>
      <c r="M522" s="182">
        <f t="shared" si="3"/>
        <v>0</v>
      </c>
      <c r="N522" s="182">
        <v>0</v>
      </c>
      <c r="O522" s="182">
        <f t="shared" si="4"/>
        <v>0</v>
      </c>
      <c r="P522" s="182">
        <v>5.4000000000000001E-4</v>
      </c>
      <c r="Q522" s="182">
        <f t="shared" si="5"/>
        <v>0</v>
      </c>
      <c r="R522" s="182" t="s">
        <v>870</v>
      </c>
      <c r="S522" s="182" t="s">
        <v>191</v>
      </c>
      <c r="T522" s="183" t="s">
        <v>191</v>
      </c>
      <c r="U522" s="161">
        <v>0.12</v>
      </c>
      <c r="V522" s="161">
        <f t="shared" si="6"/>
        <v>0.24</v>
      </c>
      <c r="W522" s="161"/>
      <c r="X522" s="161" t="s">
        <v>232</v>
      </c>
      <c r="Y522" s="152"/>
      <c r="Z522" s="152"/>
      <c r="AA522" s="152"/>
      <c r="AB522" s="152"/>
      <c r="AC522" s="152"/>
      <c r="AD522" s="152"/>
      <c r="AE522" s="152"/>
      <c r="AF522" s="152"/>
      <c r="AG522" s="152" t="s">
        <v>233</v>
      </c>
      <c r="AH522" s="152"/>
      <c r="AI522" s="152"/>
      <c r="AJ522" s="152"/>
      <c r="AK522" s="152"/>
      <c r="AL522" s="152"/>
      <c r="AM522" s="152"/>
      <c r="AN522" s="152"/>
      <c r="AO522" s="152"/>
      <c r="AP522" s="152"/>
      <c r="AQ522" s="152"/>
      <c r="AR522" s="152"/>
      <c r="AS522" s="152"/>
      <c r="AT522" s="152"/>
      <c r="AU522" s="152"/>
      <c r="AV522" s="152"/>
      <c r="AW522" s="152"/>
      <c r="AX522" s="152"/>
      <c r="AY522" s="152"/>
      <c r="AZ522" s="152"/>
      <c r="BA522" s="152"/>
      <c r="BB522" s="152"/>
      <c r="BC522" s="152"/>
      <c r="BD522" s="152"/>
      <c r="BE522" s="152"/>
      <c r="BF522" s="152"/>
      <c r="BG522" s="152"/>
      <c r="BH522" s="152"/>
    </row>
    <row r="523" spans="1:60" outlineLevel="1">
      <c r="A523" s="177">
        <v>94</v>
      </c>
      <c r="B523" s="178" t="s">
        <v>875</v>
      </c>
      <c r="C523" s="187" t="s">
        <v>876</v>
      </c>
      <c r="D523" s="179" t="s">
        <v>867</v>
      </c>
      <c r="E523" s="180">
        <v>2</v>
      </c>
      <c r="F523" s="181"/>
      <c r="G523" s="182">
        <f t="shared" si="0"/>
        <v>0</v>
      </c>
      <c r="H523" s="181">
        <v>0</v>
      </c>
      <c r="I523" s="182">
        <f t="shared" si="1"/>
        <v>0</v>
      </c>
      <c r="J523" s="181">
        <v>87.9</v>
      </c>
      <c r="K523" s="182">
        <f t="shared" si="2"/>
        <v>175.8</v>
      </c>
      <c r="L523" s="182">
        <v>21</v>
      </c>
      <c r="M523" s="182">
        <f t="shared" si="3"/>
        <v>0</v>
      </c>
      <c r="N523" s="182">
        <v>0</v>
      </c>
      <c r="O523" s="182">
        <f t="shared" si="4"/>
        <v>0</v>
      </c>
      <c r="P523" s="182">
        <v>8.5999999999999998E-4</v>
      </c>
      <c r="Q523" s="182">
        <f t="shared" si="5"/>
        <v>0</v>
      </c>
      <c r="R523" s="182" t="s">
        <v>870</v>
      </c>
      <c r="S523" s="182" t="s">
        <v>191</v>
      </c>
      <c r="T523" s="183" t="s">
        <v>191</v>
      </c>
      <c r="U523" s="161">
        <v>0.22</v>
      </c>
      <c r="V523" s="161">
        <f t="shared" si="6"/>
        <v>0.44</v>
      </c>
      <c r="W523" s="161"/>
      <c r="X523" s="161" t="s">
        <v>232</v>
      </c>
      <c r="Y523" s="152"/>
      <c r="Z523" s="152"/>
      <c r="AA523" s="152"/>
      <c r="AB523" s="152"/>
      <c r="AC523" s="152"/>
      <c r="AD523" s="152"/>
      <c r="AE523" s="152"/>
      <c r="AF523" s="152"/>
      <c r="AG523" s="152" t="s">
        <v>233</v>
      </c>
      <c r="AH523" s="152"/>
      <c r="AI523" s="152"/>
      <c r="AJ523" s="152"/>
      <c r="AK523" s="152"/>
      <c r="AL523" s="152"/>
      <c r="AM523" s="152"/>
      <c r="AN523" s="152"/>
      <c r="AO523" s="152"/>
      <c r="AP523" s="152"/>
      <c r="AQ523" s="152"/>
      <c r="AR523" s="152"/>
      <c r="AS523" s="152"/>
      <c r="AT523" s="152"/>
      <c r="AU523" s="152"/>
      <c r="AV523" s="152"/>
      <c r="AW523" s="152"/>
      <c r="AX523" s="152"/>
      <c r="AY523" s="152"/>
      <c r="AZ523" s="152"/>
      <c r="BA523" s="152"/>
      <c r="BB523" s="152"/>
      <c r="BC523" s="152"/>
      <c r="BD523" s="152"/>
      <c r="BE523" s="152"/>
      <c r="BF523" s="152"/>
      <c r="BG523" s="152"/>
      <c r="BH523" s="152"/>
    </row>
    <row r="524" spans="1:60" outlineLevel="1">
      <c r="A524" s="177">
        <v>95</v>
      </c>
      <c r="B524" s="178" t="s">
        <v>877</v>
      </c>
      <c r="C524" s="187" t="s">
        <v>878</v>
      </c>
      <c r="D524" s="179" t="s">
        <v>879</v>
      </c>
      <c r="E524" s="180">
        <v>1</v>
      </c>
      <c r="F524" s="181"/>
      <c r="G524" s="182">
        <f t="shared" si="0"/>
        <v>0</v>
      </c>
      <c r="H524" s="181">
        <v>0</v>
      </c>
      <c r="I524" s="182">
        <f t="shared" si="1"/>
        <v>0</v>
      </c>
      <c r="J524" s="181">
        <v>2964</v>
      </c>
      <c r="K524" s="182">
        <f t="shared" si="2"/>
        <v>2964</v>
      </c>
      <c r="L524" s="182">
        <v>21</v>
      </c>
      <c r="M524" s="182">
        <f t="shared" si="3"/>
        <v>0</v>
      </c>
      <c r="N524" s="182">
        <v>0</v>
      </c>
      <c r="O524" s="182">
        <f t="shared" si="4"/>
        <v>0</v>
      </c>
      <c r="P524" s="182">
        <v>0</v>
      </c>
      <c r="Q524" s="182">
        <f t="shared" si="5"/>
        <v>0</v>
      </c>
      <c r="R524" s="182"/>
      <c r="S524" s="182" t="s">
        <v>334</v>
      </c>
      <c r="T524" s="183" t="s">
        <v>192</v>
      </c>
      <c r="U524" s="161">
        <v>0</v>
      </c>
      <c r="V524" s="161">
        <f t="shared" si="6"/>
        <v>0</v>
      </c>
      <c r="W524" s="161"/>
      <c r="X524" s="161" t="s">
        <v>232</v>
      </c>
      <c r="Y524" s="152"/>
      <c r="Z524" s="152"/>
      <c r="AA524" s="152"/>
      <c r="AB524" s="152"/>
      <c r="AC524" s="152"/>
      <c r="AD524" s="152"/>
      <c r="AE524" s="152"/>
      <c r="AF524" s="152"/>
      <c r="AG524" s="152" t="s">
        <v>233</v>
      </c>
      <c r="AH524" s="152"/>
      <c r="AI524" s="152"/>
      <c r="AJ524" s="152"/>
      <c r="AK524" s="152"/>
      <c r="AL524" s="152"/>
      <c r="AM524" s="152"/>
      <c r="AN524" s="152"/>
      <c r="AO524" s="152"/>
      <c r="AP524" s="152"/>
      <c r="AQ524" s="152"/>
      <c r="AR524" s="152"/>
      <c r="AS524" s="152"/>
      <c r="AT524" s="152"/>
      <c r="AU524" s="152"/>
      <c r="AV524" s="152"/>
      <c r="AW524" s="152"/>
      <c r="AX524" s="152"/>
      <c r="AY524" s="152"/>
      <c r="AZ524" s="152"/>
      <c r="BA524" s="152"/>
      <c r="BB524" s="152"/>
      <c r="BC524" s="152"/>
      <c r="BD524" s="152"/>
      <c r="BE524" s="152"/>
      <c r="BF524" s="152"/>
      <c r="BG524" s="152"/>
      <c r="BH524" s="152"/>
    </row>
    <row r="525" spans="1:60" outlineLevel="1">
      <c r="A525" s="177">
        <v>96</v>
      </c>
      <c r="B525" s="178" t="s">
        <v>880</v>
      </c>
      <c r="C525" s="187" t="s">
        <v>881</v>
      </c>
      <c r="D525" s="179" t="s">
        <v>879</v>
      </c>
      <c r="E525" s="180">
        <v>1</v>
      </c>
      <c r="F525" s="181"/>
      <c r="G525" s="182">
        <f t="shared" si="0"/>
        <v>0</v>
      </c>
      <c r="H525" s="181">
        <v>0</v>
      </c>
      <c r="I525" s="182">
        <f t="shared" si="1"/>
        <v>0</v>
      </c>
      <c r="J525" s="181">
        <v>4000</v>
      </c>
      <c r="K525" s="182">
        <f t="shared" si="2"/>
        <v>4000</v>
      </c>
      <c r="L525" s="182">
        <v>21</v>
      </c>
      <c r="M525" s="182">
        <f t="shared" si="3"/>
        <v>0</v>
      </c>
      <c r="N525" s="182">
        <v>0</v>
      </c>
      <c r="O525" s="182">
        <f t="shared" si="4"/>
        <v>0</v>
      </c>
      <c r="P525" s="182">
        <v>0</v>
      </c>
      <c r="Q525" s="182">
        <f t="shared" si="5"/>
        <v>0</v>
      </c>
      <c r="R525" s="182"/>
      <c r="S525" s="182" t="s">
        <v>334</v>
      </c>
      <c r="T525" s="183" t="s">
        <v>192</v>
      </c>
      <c r="U525" s="161">
        <v>0</v>
      </c>
      <c r="V525" s="161">
        <f t="shared" si="6"/>
        <v>0</v>
      </c>
      <c r="W525" s="161"/>
      <c r="X525" s="161" t="s">
        <v>232</v>
      </c>
      <c r="Y525" s="152"/>
      <c r="Z525" s="152"/>
      <c r="AA525" s="152"/>
      <c r="AB525" s="152"/>
      <c r="AC525" s="152"/>
      <c r="AD525" s="152"/>
      <c r="AE525" s="152"/>
      <c r="AF525" s="152"/>
      <c r="AG525" s="152" t="s">
        <v>233</v>
      </c>
      <c r="AH525" s="152"/>
      <c r="AI525" s="152"/>
      <c r="AJ525" s="152"/>
      <c r="AK525" s="152"/>
      <c r="AL525" s="152"/>
      <c r="AM525" s="152"/>
      <c r="AN525" s="152"/>
      <c r="AO525" s="152"/>
      <c r="AP525" s="152"/>
      <c r="AQ525" s="152"/>
      <c r="AR525" s="152"/>
      <c r="AS525" s="152"/>
      <c r="AT525" s="152"/>
      <c r="AU525" s="152"/>
      <c r="AV525" s="152"/>
      <c r="AW525" s="152"/>
      <c r="AX525" s="152"/>
      <c r="AY525" s="152"/>
      <c r="AZ525" s="152"/>
      <c r="BA525" s="152"/>
      <c r="BB525" s="152"/>
      <c r="BC525" s="152"/>
      <c r="BD525" s="152"/>
      <c r="BE525" s="152"/>
      <c r="BF525" s="152"/>
      <c r="BG525" s="152"/>
      <c r="BH525" s="152"/>
    </row>
    <row r="526" spans="1:60" outlineLevel="1">
      <c r="A526" s="177">
        <v>97</v>
      </c>
      <c r="B526" s="178" t="s">
        <v>882</v>
      </c>
      <c r="C526" s="187" t="s">
        <v>883</v>
      </c>
      <c r="D526" s="179" t="s">
        <v>879</v>
      </c>
      <c r="E526" s="180">
        <v>1</v>
      </c>
      <c r="F526" s="181"/>
      <c r="G526" s="182">
        <f t="shared" si="0"/>
        <v>0</v>
      </c>
      <c r="H526" s="181">
        <v>0</v>
      </c>
      <c r="I526" s="182">
        <f t="shared" si="1"/>
        <v>0</v>
      </c>
      <c r="J526" s="181">
        <v>2964</v>
      </c>
      <c r="K526" s="182">
        <f t="shared" si="2"/>
        <v>2964</v>
      </c>
      <c r="L526" s="182">
        <v>21</v>
      </c>
      <c r="M526" s="182">
        <f t="shared" si="3"/>
        <v>0</v>
      </c>
      <c r="N526" s="182">
        <v>0</v>
      </c>
      <c r="O526" s="182">
        <f t="shared" si="4"/>
        <v>0</v>
      </c>
      <c r="P526" s="182">
        <v>0</v>
      </c>
      <c r="Q526" s="182">
        <f t="shared" si="5"/>
        <v>0</v>
      </c>
      <c r="R526" s="182"/>
      <c r="S526" s="182" t="s">
        <v>334</v>
      </c>
      <c r="T526" s="183" t="s">
        <v>192</v>
      </c>
      <c r="U526" s="161">
        <v>0</v>
      </c>
      <c r="V526" s="161">
        <f t="shared" si="6"/>
        <v>0</v>
      </c>
      <c r="W526" s="161"/>
      <c r="X526" s="161" t="s">
        <v>232</v>
      </c>
      <c r="Y526" s="152"/>
      <c r="Z526" s="152"/>
      <c r="AA526" s="152"/>
      <c r="AB526" s="152"/>
      <c r="AC526" s="152"/>
      <c r="AD526" s="152"/>
      <c r="AE526" s="152"/>
      <c r="AF526" s="152"/>
      <c r="AG526" s="152" t="s">
        <v>233</v>
      </c>
      <c r="AH526" s="152"/>
      <c r="AI526" s="152"/>
      <c r="AJ526" s="152"/>
      <c r="AK526" s="152"/>
      <c r="AL526" s="152"/>
      <c r="AM526" s="152"/>
      <c r="AN526" s="152"/>
      <c r="AO526" s="152"/>
      <c r="AP526" s="152"/>
      <c r="AQ526" s="152"/>
      <c r="AR526" s="152"/>
      <c r="AS526" s="152"/>
      <c r="AT526" s="152"/>
      <c r="AU526" s="152"/>
      <c r="AV526" s="152"/>
      <c r="AW526" s="152"/>
      <c r="AX526" s="152"/>
      <c r="AY526" s="152"/>
      <c r="AZ526" s="152"/>
      <c r="BA526" s="152"/>
      <c r="BB526" s="152"/>
      <c r="BC526" s="152"/>
      <c r="BD526" s="152"/>
      <c r="BE526" s="152"/>
      <c r="BF526" s="152"/>
      <c r="BG526" s="152"/>
      <c r="BH526" s="152"/>
    </row>
    <row r="527" spans="1:60" outlineLevel="1">
      <c r="A527" s="177">
        <v>98</v>
      </c>
      <c r="B527" s="178" t="s">
        <v>884</v>
      </c>
      <c r="C527" s="187" t="s">
        <v>885</v>
      </c>
      <c r="D527" s="179" t="s">
        <v>879</v>
      </c>
      <c r="E527" s="180">
        <v>1</v>
      </c>
      <c r="F527" s="181"/>
      <c r="G527" s="182">
        <f t="shared" si="0"/>
        <v>0</v>
      </c>
      <c r="H527" s="181">
        <v>0</v>
      </c>
      <c r="I527" s="182">
        <f t="shared" si="1"/>
        <v>0</v>
      </c>
      <c r="J527" s="181">
        <v>3000</v>
      </c>
      <c r="K527" s="182">
        <f t="shared" si="2"/>
        <v>3000</v>
      </c>
      <c r="L527" s="182">
        <v>21</v>
      </c>
      <c r="M527" s="182">
        <f t="shared" si="3"/>
        <v>0</v>
      </c>
      <c r="N527" s="182">
        <v>0</v>
      </c>
      <c r="O527" s="182">
        <f t="shared" si="4"/>
        <v>0</v>
      </c>
      <c r="P527" s="182">
        <v>0</v>
      </c>
      <c r="Q527" s="182">
        <f t="shared" si="5"/>
        <v>0</v>
      </c>
      <c r="R527" s="182"/>
      <c r="S527" s="182" t="s">
        <v>334</v>
      </c>
      <c r="T527" s="183" t="s">
        <v>192</v>
      </c>
      <c r="U527" s="161">
        <v>0</v>
      </c>
      <c r="V527" s="161">
        <f t="shared" si="6"/>
        <v>0</v>
      </c>
      <c r="W527" s="161"/>
      <c r="X527" s="161" t="s">
        <v>232</v>
      </c>
      <c r="Y527" s="152"/>
      <c r="Z527" s="152"/>
      <c r="AA527" s="152"/>
      <c r="AB527" s="152"/>
      <c r="AC527" s="152"/>
      <c r="AD527" s="152"/>
      <c r="AE527" s="152"/>
      <c r="AF527" s="152"/>
      <c r="AG527" s="152" t="s">
        <v>233</v>
      </c>
      <c r="AH527" s="152"/>
      <c r="AI527" s="152"/>
      <c r="AJ527" s="152"/>
      <c r="AK527" s="152"/>
      <c r="AL527" s="152"/>
      <c r="AM527" s="152"/>
      <c r="AN527" s="152"/>
      <c r="AO527" s="152"/>
      <c r="AP527" s="152"/>
      <c r="AQ527" s="152"/>
      <c r="AR527" s="152"/>
      <c r="AS527" s="152"/>
      <c r="AT527" s="152"/>
      <c r="AU527" s="152"/>
      <c r="AV527" s="152"/>
      <c r="AW527" s="152"/>
      <c r="AX527" s="152"/>
      <c r="AY527" s="152"/>
      <c r="AZ527" s="152"/>
      <c r="BA527" s="152"/>
      <c r="BB527" s="152"/>
      <c r="BC527" s="152"/>
      <c r="BD527" s="152"/>
      <c r="BE527" s="152"/>
      <c r="BF527" s="152"/>
      <c r="BG527" s="152"/>
      <c r="BH527" s="152"/>
    </row>
    <row r="528" spans="1:60" outlineLevel="1">
      <c r="A528" s="169">
        <v>99</v>
      </c>
      <c r="B528" s="170" t="s">
        <v>886</v>
      </c>
      <c r="C528" s="186" t="s">
        <v>887</v>
      </c>
      <c r="D528" s="171" t="s">
        <v>0</v>
      </c>
      <c r="E528" s="172">
        <v>139.72</v>
      </c>
      <c r="F528" s="173"/>
      <c r="G528" s="174">
        <f t="shared" si="0"/>
        <v>0</v>
      </c>
      <c r="H528" s="173">
        <v>0</v>
      </c>
      <c r="I528" s="174">
        <f t="shared" si="1"/>
        <v>0</v>
      </c>
      <c r="J528" s="173">
        <v>0.3</v>
      </c>
      <c r="K528" s="174">
        <f t="shared" si="2"/>
        <v>41.92</v>
      </c>
      <c r="L528" s="174">
        <v>21</v>
      </c>
      <c r="M528" s="174">
        <f t="shared" si="3"/>
        <v>0</v>
      </c>
      <c r="N528" s="174">
        <v>0</v>
      </c>
      <c r="O528" s="174">
        <f t="shared" si="4"/>
        <v>0</v>
      </c>
      <c r="P528" s="174">
        <v>0</v>
      </c>
      <c r="Q528" s="174">
        <f t="shared" si="5"/>
        <v>0</v>
      </c>
      <c r="R528" s="174" t="s">
        <v>870</v>
      </c>
      <c r="S528" s="174" t="s">
        <v>191</v>
      </c>
      <c r="T528" s="175" t="s">
        <v>191</v>
      </c>
      <c r="U528" s="161">
        <v>0</v>
      </c>
      <c r="V528" s="161">
        <f t="shared" si="6"/>
        <v>0</v>
      </c>
      <c r="W528" s="161"/>
      <c r="X528" s="161" t="s">
        <v>352</v>
      </c>
      <c r="Y528" s="152"/>
      <c r="Z528" s="152"/>
      <c r="AA528" s="152"/>
      <c r="AB528" s="152"/>
      <c r="AC528" s="152"/>
      <c r="AD528" s="152"/>
      <c r="AE528" s="152"/>
      <c r="AF528" s="152"/>
      <c r="AG528" s="152" t="s">
        <v>353</v>
      </c>
      <c r="AH528" s="152"/>
      <c r="AI528" s="152"/>
      <c r="AJ528" s="152"/>
      <c r="AK528" s="152"/>
      <c r="AL528" s="152"/>
      <c r="AM528" s="152"/>
      <c r="AN528" s="152"/>
      <c r="AO528" s="152"/>
      <c r="AP528" s="152"/>
      <c r="AQ528" s="152"/>
      <c r="AR528" s="152"/>
      <c r="AS528" s="152"/>
      <c r="AT528" s="152"/>
      <c r="AU528" s="152"/>
      <c r="AV528" s="152"/>
      <c r="AW528" s="152"/>
      <c r="AX528" s="152"/>
      <c r="AY528" s="152"/>
      <c r="AZ528" s="152"/>
      <c r="BA528" s="152"/>
      <c r="BB528" s="152"/>
      <c r="BC528" s="152"/>
      <c r="BD528" s="152"/>
      <c r="BE528" s="152"/>
      <c r="BF528" s="152"/>
      <c r="BG528" s="152"/>
      <c r="BH528" s="152"/>
    </row>
    <row r="529" spans="1:60" outlineLevel="1">
      <c r="A529" s="159"/>
      <c r="B529" s="160"/>
      <c r="C529" s="264" t="s">
        <v>888</v>
      </c>
      <c r="D529" s="265"/>
      <c r="E529" s="265"/>
      <c r="F529" s="265"/>
      <c r="G529" s="265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52"/>
      <c r="Z529" s="152"/>
      <c r="AA529" s="152"/>
      <c r="AB529" s="152"/>
      <c r="AC529" s="152"/>
      <c r="AD529" s="152"/>
      <c r="AE529" s="152"/>
      <c r="AF529" s="152"/>
      <c r="AG529" s="152" t="s">
        <v>235</v>
      </c>
      <c r="AH529" s="152"/>
      <c r="AI529" s="152"/>
      <c r="AJ529" s="152"/>
      <c r="AK529" s="152"/>
      <c r="AL529" s="152"/>
      <c r="AM529" s="152"/>
      <c r="AN529" s="152"/>
      <c r="AO529" s="152"/>
      <c r="AP529" s="152"/>
      <c r="AQ529" s="152"/>
      <c r="AR529" s="152"/>
      <c r="AS529" s="152"/>
      <c r="AT529" s="152"/>
      <c r="AU529" s="152"/>
      <c r="AV529" s="152"/>
      <c r="AW529" s="152"/>
      <c r="AX529" s="152"/>
      <c r="AY529" s="152"/>
      <c r="AZ529" s="152"/>
      <c r="BA529" s="152"/>
      <c r="BB529" s="152"/>
      <c r="BC529" s="152"/>
      <c r="BD529" s="152"/>
      <c r="BE529" s="152"/>
      <c r="BF529" s="152"/>
      <c r="BG529" s="152"/>
      <c r="BH529" s="152"/>
    </row>
    <row r="530" spans="1:60" ht="14">
      <c r="A530" s="163" t="s">
        <v>186</v>
      </c>
      <c r="B530" s="164" t="s">
        <v>117</v>
      </c>
      <c r="C530" s="185" t="s">
        <v>118</v>
      </c>
      <c r="D530" s="165"/>
      <c r="E530" s="166"/>
      <c r="F530" s="167"/>
      <c r="G530" s="167">
        <f>SUMIF(AG531:AG532,"&lt;&gt;NOR",G531:G532)</f>
        <v>0</v>
      </c>
      <c r="H530" s="167"/>
      <c r="I530" s="167">
        <f>SUM(I531:I532)</f>
        <v>0</v>
      </c>
      <c r="J530" s="167"/>
      <c r="K530" s="167">
        <f>SUM(K531:K532)</f>
        <v>16147.68</v>
      </c>
      <c r="L530" s="167"/>
      <c r="M530" s="167">
        <f>SUM(M531:M532)</f>
        <v>0</v>
      </c>
      <c r="N530" s="167"/>
      <c r="O530" s="167">
        <f>SUM(O531:O532)</f>
        <v>0</v>
      </c>
      <c r="P530" s="167"/>
      <c r="Q530" s="167">
        <f>SUM(Q531:Q532)</f>
        <v>0</v>
      </c>
      <c r="R530" s="167"/>
      <c r="S530" s="167"/>
      <c r="T530" s="168"/>
      <c r="U530" s="162"/>
      <c r="V530" s="162">
        <f>SUM(V531:V532)</f>
        <v>0</v>
      </c>
      <c r="W530" s="162"/>
      <c r="X530" s="162"/>
      <c r="AG530" t="s">
        <v>187</v>
      </c>
    </row>
    <row r="531" spans="1:60" outlineLevel="1">
      <c r="A531" s="177">
        <v>100</v>
      </c>
      <c r="B531" s="178" t="s">
        <v>889</v>
      </c>
      <c r="C531" s="187" t="s">
        <v>890</v>
      </c>
      <c r="D531" s="179" t="s">
        <v>867</v>
      </c>
      <c r="E531" s="180">
        <v>1</v>
      </c>
      <c r="F531" s="181"/>
      <c r="G531" s="182">
        <f>ROUND(E531*F531,2)</f>
        <v>0</v>
      </c>
      <c r="H531" s="181">
        <v>0</v>
      </c>
      <c r="I531" s="182">
        <f>ROUND(E531*H531,2)</f>
        <v>0</v>
      </c>
      <c r="J531" s="181">
        <v>12645</v>
      </c>
      <c r="K531" s="182">
        <f>ROUND(E531*J531,2)</f>
        <v>12645</v>
      </c>
      <c r="L531" s="182">
        <v>21</v>
      </c>
      <c r="M531" s="182">
        <f>G531*(1+L531/100)</f>
        <v>0</v>
      </c>
      <c r="N531" s="182">
        <v>0</v>
      </c>
      <c r="O531" s="182">
        <f>ROUND(E531*N531,2)</f>
        <v>0</v>
      </c>
      <c r="P531" s="182">
        <v>0</v>
      </c>
      <c r="Q531" s="182">
        <f>ROUND(E531*P531,2)</f>
        <v>0</v>
      </c>
      <c r="R531" s="182"/>
      <c r="S531" s="182" t="s">
        <v>334</v>
      </c>
      <c r="T531" s="183" t="s">
        <v>192</v>
      </c>
      <c r="U531" s="161">
        <v>0</v>
      </c>
      <c r="V531" s="161">
        <f>ROUND(E531*U531,2)</f>
        <v>0</v>
      </c>
      <c r="W531" s="161"/>
      <c r="X531" s="161" t="s">
        <v>232</v>
      </c>
      <c r="Y531" s="152"/>
      <c r="Z531" s="152"/>
      <c r="AA531" s="152"/>
      <c r="AB531" s="152"/>
      <c r="AC531" s="152"/>
      <c r="AD531" s="152"/>
      <c r="AE531" s="152"/>
      <c r="AF531" s="152"/>
      <c r="AG531" s="152" t="s">
        <v>233</v>
      </c>
      <c r="AH531" s="152"/>
      <c r="AI531" s="152"/>
      <c r="AJ531" s="152"/>
      <c r="AK531" s="152"/>
      <c r="AL531" s="152"/>
      <c r="AM531" s="152"/>
      <c r="AN531" s="152"/>
      <c r="AO531" s="152"/>
      <c r="AP531" s="152"/>
      <c r="AQ531" s="152"/>
      <c r="AR531" s="152"/>
      <c r="AS531" s="152"/>
      <c r="AT531" s="152"/>
      <c r="AU531" s="152"/>
      <c r="AV531" s="152"/>
      <c r="AW531" s="152"/>
      <c r="AX531" s="152"/>
      <c r="AY531" s="152"/>
      <c r="AZ531" s="152"/>
      <c r="BA531" s="152"/>
      <c r="BB531" s="152"/>
      <c r="BC531" s="152"/>
      <c r="BD531" s="152"/>
      <c r="BE531" s="152"/>
      <c r="BF531" s="152"/>
      <c r="BG531" s="152"/>
      <c r="BH531" s="152"/>
    </row>
    <row r="532" spans="1:60" outlineLevel="1">
      <c r="A532" s="177">
        <v>101</v>
      </c>
      <c r="B532" s="178" t="s">
        <v>891</v>
      </c>
      <c r="C532" s="187" t="s">
        <v>892</v>
      </c>
      <c r="D532" s="179" t="s">
        <v>867</v>
      </c>
      <c r="E532" s="180">
        <v>1</v>
      </c>
      <c r="F532" s="181"/>
      <c r="G532" s="182">
        <f>ROUND(E532*F532,2)</f>
        <v>0</v>
      </c>
      <c r="H532" s="181">
        <v>0</v>
      </c>
      <c r="I532" s="182">
        <f>ROUND(E532*H532,2)</f>
        <v>0</v>
      </c>
      <c r="J532" s="181">
        <v>3502.68</v>
      </c>
      <c r="K532" s="182">
        <f>ROUND(E532*J532,2)</f>
        <v>3502.68</v>
      </c>
      <c r="L532" s="182">
        <v>21</v>
      </c>
      <c r="M532" s="182">
        <f>G532*(1+L532/100)</f>
        <v>0</v>
      </c>
      <c r="N532" s="182">
        <v>0</v>
      </c>
      <c r="O532" s="182">
        <f>ROUND(E532*N532,2)</f>
        <v>0</v>
      </c>
      <c r="P532" s="182">
        <v>0</v>
      </c>
      <c r="Q532" s="182">
        <f>ROUND(E532*P532,2)</f>
        <v>0</v>
      </c>
      <c r="R532" s="182"/>
      <c r="S532" s="182" t="s">
        <v>334</v>
      </c>
      <c r="T532" s="183" t="s">
        <v>192</v>
      </c>
      <c r="U532" s="161">
        <v>0</v>
      </c>
      <c r="V532" s="161">
        <f>ROUND(E532*U532,2)</f>
        <v>0</v>
      </c>
      <c r="W532" s="161"/>
      <c r="X532" s="161" t="s">
        <v>232</v>
      </c>
      <c r="Y532" s="152"/>
      <c r="Z532" s="152"/>
      <c r="AA532" s="152"/>
      <c r="AB532" s="152"/>
      <c r="AC532" s="152"/>
      <c r="AD532" s="152"/>
      <c r="AE532" s="152"/>
      <c r="AF532" s="152"/>
      <c r="AG532" s="152" t="s">
        <v>233</v>
      </c>
      <c r="AH532" s="152"/>
      <c r="AI532" s="152"/>
      <c r="AJ532" s="152"/>
      <c r="AK532" s="152"/>
      <c r="AL532" s="152"/>
      <c r="AM532" s="152"/>
      <c r="AN532" s="152"/>
      <c r="AO532" s="152"/>
      <c r="AP532" s="152"/>
      <c r="AQ532" s="152"/>
      <c r="AR532" s="152"/>
      <c r="AS532" s="152"/>
      <c r="AT532" s="152"/>
      <c r="AU532" s="152"/>
      <c r="AV532" s="152"/>
      <c r="AW532" s="152"/>
      <c r="AX532" s="152"/>
      <c r="AY532" s="152"/>
      <c r="AZ532" s="152"/>
      <c r="BA532" s="152"/>
      <c r="BB532" s="152"/>
      <c r="BC532" s="152"/>
      <c r="BD532" s="152"/>
      <c r="BE532" s="152"/>
      <c r="BF532" s="152"/>
      <c r="BG532" s="152"/>
      <c r="BH532" s="152"/>
    </row>
    <row r="533" spans="1:60" ht="14">
      <c r="A533" s="163" t="s">
        <v>186</v>
      </c>
      <c r="B533" s="164" t="s">
        <v>123</v>
      </c>
      <c r="C533" s="185" t="s">
        <v>124</v>
      </c>
      <c r="D533" s="165"/>
      <c r="E533" s="166"/>
      <c r="F533" s="167"/>
      <c r="G533" s="167">
        <f>SUMIF(AG534:AG546,"&lt;&gt;NOR",G534:G546)</f>
        <v>0</v>
      </c>
      <c r="H533" s="167"/>
      <c r="I533" s="167">
        <f>SUM(I534:I546)</f>
        <v>0</v>
      </c>
      <c r="J533" s="167"/>
      <c r="K533" s="167">
        <f>SUM(K534:K546)</f>
        <v>2782.57</v>
      </c>
      <c r="L533" s="167"/>
      <c r="M533" s="167">
        <f>SUM(M534:M546)</f>
        <v>0</v>
      </c>
      <c r="N533" s="167"/>
      <c r="O533" s="167">
        <f>SUM(O534:O546)</f>
        <v>0</v>
      </c>
      <c r="P533" s="167"/>
      <c r="Q533" s="167">
        <f>SUM(Q534:Q546)</f>
        <v>0.13</v>
      </c>
      <c r="R533" s="167"/>
      <c r="S533" s="167"/>
      <c r="T533" s="168"/>
      <c r="U533" s="162"/>
      <c r="V533" s="162">
        <f>SUM(V534:V546)</f>
        <v>4.5</v>
      </c>
      <c r="W533" s="162"/>
      <c r="X533" s="162"/>
      <c r="AG533" t="s">
        <v>187</v>
      </c>
    </row>
    <row r="534" spans="1:60" outlineLevel="1">
      <c r="A534" s="169">
        <v>102</v>
      </c>
      <c r="B534" s="170" t="s">
        <v>893</v>
      </c>
      <c r="C534" s="186" t="s">
        <v>894</v>
      </c>
      <c r="D534" s="171" t="s">
        <v>252</v>
      </c>
      <c r="E534" s="172">
        <v>10.199999999999999</v>
      </c>
      <c r="F534" s="173"/>
      <c r="G534" s="174">
        <f>ROUND(E534*F534,2)</f>
        <v>0</v>
      </c>
      <c r="H534" s="173">
        <v>0</v>
      </c>
      <c r="I534" s="174">
        <f>ROUND(E534*H534,2)</f>
        <v>0</v>
      </c>
      <c r="J534" s="173">
        <v>47.1</v>
      </c>
      <c r="K534" s="174">
        <f>ROUND(E534*J534,2)</f>
        <v>480.42</v>
      </c>
      <c r="L534" s="174">
        <v>21</v>
      </c>
      <c r="M534" s="174">
        <f>G534*(1+L534/100)</f>
        <v>0</v>
      </c>
      <c r="N534" s="174">
        <v>0</v>
      </c>
      <c r="O534" s="174">
        <f>ROUND(E534*N534,2)</f>
        <v>0</v>
      </c>
      <c r="P534" s="174">
        <v>3.3600000000000001E-3</v>
      </c>
      <c r="Q534" s="174">
        <f>ROUND(E534*P534,2)</f>
        <v>0.03</v>
      </c>
      <c r="R534" s="174" t="s">
        <v>370</v>
      </c>
      <c r="S534" s="174" t="s">
        <v>191</v>
      </c>
      <c r="T534" s="175" t="s">
        <v>191</v>
      </c>
      <c r="U534" s="161">
        <v>0.08</v>
      </c>
      <c r="V534" s="161">
        <f>ROUND(E534*U534,2)</f>
        <v>0.82</v>
      </c>
      <c r="W534" s="161"/>
      <c r="X534" s="161" t="s">
        <v>232</v>
      </c>
      <c r="Y534" s="152"/>
      <c r="Z534" s="152"/>
      <c r="AA534" s="152"/>
      <c r="AB534" s="152"/>
      <c r="AC534" s="152"/>
      <c r="AD534" s="152"/>
      <c r="AE534" s="152"/>
      <c r="AF534" s="152"/>
      <c r="AG534" s="152" t="s">
        <v>233</v>
      </c>
      <c r="AH534" s="152"/>
      <c r="AI534" s="152"/>
      <c r="AJ534" s="152"/>
      <c r="AK534" s="152"/>
      <c r="AL534" s="152"/>
      <c r="AM534" s="152"/>
      <c r="AN534" s="152"/>
      <c r="AO534" s="152"/>
      <c r="AP534" s="152"/>
      <c r="AQ534" s="152"/>
      <c r="AR534" s="152"/>
      <c r="AS534" s="152"/>
      <c r="AT534" s="152"/>
      <c r="AU534" s="152"/>
      <c r="AV534" s="152"/>
      <c r="AW534" s="152"/>
      <c r="AX534" s="152"/>
      <c r="AY534" s="152"/>
      <c r="AZ534" s="152"/>
      <c r="BA534" s="152"/>
      <c r="BB534" s="152"/>
      <c r="BC534" s="152"/>
      <c r="BD534" s="152"/>
      <c r="BE534" s="152"/>
      <c r="BF534" s="152"/>
      <c r="BG534" s="152"/>
      <c r="BH534" s="152"/>
    </row>
    <row r="535" spans="1:60" outlineLevel="1">
      <c r="A535" s="159"/>
      <c r="B535" s="160"/>
      <c r="C535" s="193" t="s">
        <v>895</v>
      </c>
      <c r="D535" s="191"/>
      <c r="E535" s="192">
        <v>10.199999999999999</v>
      </c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52"/>
      <c r="Z535" s="152"/>
      <c r="AA535" s="152"/>
      <c r="AB535" s="152"/>
      <c r="AC535" s="152"/>
      <c r="AD535" s="152"/>
      <c r="AE535" s="152"/>
      <c r="AF535" s="152"/>
      <c r="AG535" s="152" t="s">
        <v>237</v>
      </c>
      <c r="AH535" s="152">
        <v>0</v>
      </c>
      <c r="AI535" s="152"/>
      <c r="AJ535" s="152"/>
      <c r="AK535" s="152"/>
      <c r="AL535" s="152"/>
      <c r="AM535" s="152"/>
      <c r="AN535" s="152"/>
      <c r="AO535" s="152"/>
      <c r="AP535" s="152"/>
      <c r="AQ535" s="152"/>
      <c r="AR535" s="152"/>
      <c r="AS535" s="152"/>
      <c r="AT535" s="152"/>
      <c r="AU535" s="152"/>
      <c r="AV535" s="152"/>
      <c r="AW535" s="152"/>
      <c r="AX535" s="152"/>
      <c r="AY535" s="152"/>
      <c r="AZ535" s="152"/>
      <c r="BA535" s="152"/>
      <c r="BB535" s="152"/>
      <c r="BC535" s="152"/>
      <c r="BD535" s="152"/>
      <c r="BE535" s="152"/>
      <c r="BF535" s="152"/>
      <c r="BG535" s="152"/>
      <c r="BH535" s="152"/>
    </row>
    <row r="536" spans="1:60" outlineLevel="1">
      <c r="A536" s="169">
        <v>103</v>
      </c>
      <c r="B536" s="170" t="s">
        <v>896</v>
      </c>
      <c r="C536" s="186" t="s">
        <v>897</v>
      </c>
      <c r="D536" s="171" t="s">
        <v>252</v>
      </c>
      <c r="E536" s="172">
        <v>6</v>
      </c>
      <c r="F536" s="173"/>
      <c r="G536" s="174">
        <f>ROUND(E536*F536,2)</f>
        <v>0</v>
      </c>
      <c r="H536" s="173">
        <v>0</v>
      </c>
      <c r="I536" s="174">
        <f>ROUND(E536*H536,2)</f>
        <v>0</v>
      </c>
      <c r="J536" s="173">
        <v>54.6</v>
      </c>
      <c r="K536" s="174">
        <f>ROUND(E536*J536,2)</f>
        <v>327.60000000000002</v>
      </c>
      <c r="L536" s="174">
        <v>21</v>
      </c>
      <c r="M536" s="174">
        <f>G536*(1+L536/100)</f>
        <v>0</v>
      </c>
      <c r="N536" s="174">
        <v>0</v>
      </c>
      <c r="O536" s="174">
        <f>ROUND(E536*N536,2)</f>
        <v>0</v>
      </c>
      <c r="P536" s="174">
        <v>1.3500000000000001E-3</v>
      </c>
      <c r="Q536" s="174">
        <f>ROUND(E536*P536,2)</f>
        <v>0.01</v>
      </c>
      <c r="R536" s="174" t="s">
        <v>370</v>
      </c>
      <c r="S536" s="174" t="s">
        <v>191</v>
      </c>
      <c r="T536" s="175" t="s">
        <v>191</v>
      </c>
      <c r="U536" s="161">
        <v>0.09</v>
      </c>
      <c r="V536" s="161">
        <f>ROUND(E536*U536,2)</f>
        <v>0.54</v>
      </c>
      <c r="W536" s="161"/>
      <c r="X536" s="161" t="s">
        <v>232</v>
      </c>
      <c r="Y536" s="152"/>
      <c r="Z536" s="152"/>
      <c r="AA536" s="152"/>
      <c r="AB536" s="152"/>
      <c r="AC536" s="152"/>
      <c r="AD536" s="152"/>
      <c r="AE536" s="152"/>
      <c r="AF536" s="152"/>
      <c r="AG536" s="152" t="s">
        <v>233</v>
      </c>
      <c r="AH536" s="152"/>
      <c r="AI536" s="152"/>
      <c r="AJ536" s="152"/>
      <c r="AK536" s="152"/>
      <c r="AL536" s="152"/>
      <c r="AM536" s="152"/>
      <c r="AN536" s="152"/>
      <c r="AO536" s="152"/>
      <c r="AP536" s="152"/>
      <c r="AQ536" s="152"/>
      <c r="AR536" s="152"/>
      <c r="AS536" s="152"/>
      <c r="AT536" s="152"/>
      <c r="AU536" s="152"/>
      <c r="AV536" s="152"/>
      <c r="AW536" s="152"/>
      <c r="AX536" s="152"/>
      <c r="AY536" s="152"/>
      <c r="AZ536" s="152"/>
      <c r="BA536" s="152"/>
      <c r="BB536" s="152"/>
      <c r="BC536" s="152"/>
      <c r="BD536" s="152"/>
      <c r="BE536" s="152"/>
      <c r="BF536" s="152"/>
      <c r="BG536" s="152"/>
      <c r="BH536" s="152"/>
    </row>
    <row r="537" spans="1:60" outlineLevel="1">
      <c r="A537" s="159"/>
      <c r="B537" s="160"/>
      <c r="C537" s="193" t="s">
        <v>898</v>
      </c>
      <c r="D537" s="191"/>
      <c r="E537" s="192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52"/>
      <c r="Z537" s="152"/>
      <c r="AA537" s="152"/>
      <c r="AB537" s="152"/>
      <c r="AC537" s="152"/>
      <c r="AD537" s="152"/>
      <c r="AE537" s="152"/>
      <c r="AF537" s="152"/>
      <c r="AG537" s="152" t="s">
        <v>237</v>
      </c>
      <c r="AH537" s="152">
        <v>0</v>
      </c>
      <c r="AI537" s="152"/>
      <c r="AJ537" s="152"/>
      <c r="AK537" s="152"/>
      <c r="AL537" s="152"/>
      <c r="AM537" s="152"/>
      <c r="AN537" s="152"/>
      <c r="AO537" s="152"/>
      <c r="AP537" s="152"/>
      <c r="AQ537" s="152"/>
      <c r="AR537" s="152"/>
      <c r="AS537" s="152"/>
      <c r="AT537" s="152"/>
      <c r="AU537" s="152"/>
      <c r="AV537" s="152"/>
      <c r="AW537" s="152"/>
      <c r="AX537" s="152"/>
      <c r="AY537" s="152"/>
      <c r="AZ537" s="152"/>
      <c r="BA537" s="152"/>
      <c r="BB537" s="152"/>
      <c r="BC537" s="152"/>
      <c r="BD537" s="152"/>
      <c r="BE537" s="152"/>
      <c r="BF537" s="152"/>
      <c r="BG537" s="152"/>
      <c r="BH537" s="152"/>
    </row>
    <row r="538" spans="1:60" outlineLevel="1">
      <c r="A538" s="159"/>
      <c r="B538" s="160"/>
      <c r="C538" s="193" t="s">
        <v>899</v>
      </c>
      <c r="D538" s="191"/>
      <c r="E538" s="192">
        <v>2</v>
      </c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52"/>
      <c r="Z538" s="152"/>
      <c r="AA538" s="152"/>
      <c r="AB538" s="152"/>
      <c r="AC538" s="152"/>
      <c r="AD538" s="152"/>
      <c r="AE538" s="152"/>
      <c r="AF538" s="152"/>
      <c r="AG538" s="152" t="s">
        <v>237</v>
      </c>
      <c r="AH538" s="152">
        <v>0</v>
      </c>
      <c r="AI538" s="152"/>
      <c r="AJ538" s="152"/>
      <c r="AK538" s="152"/>
      <c r="AL538" s="152"/>
      <c r="AM538" s="152"/>
      <c r="AN538" s="152"/>
      <c r="AO538" s="152"/>
      <c r="AP538" s="152"/>
      <c r="AQ538" s="152"/>
      <c r="AR538" s="152"/>
      <c r="AS538" s="152"/>
      <c r="AT538" s="152"/>
      <c r="AU538" s="152"/>
      <c r="AV538" s="152"/>
      <c r="AW538" s="152"/>
      <c r="AX538" s="152"/>
      <c r="AY538" s="152"/>
      <c r="AZ538" s="152"/>
      <c r="BA538" s="152"/>
      <c r="BB538" s="152"/>
      <c r="BC538" s="152"/>
      <c r="BD538" s="152"/>
      <c r="BE538" s="152"/>
      <c r="BF538" s="152"/>
      <c r="BG538" s="152"/>
      <c r="BH538" s="152"/>
    </row>
    <row r="539" spans="1:60" outlineLevel="1">
      <c r="A539" s="159"/>
      <c r="B539" s="160"/>
      <c r="C539" s="193" t="s">
        <v>900</v>
      </c>
      <c r="D539" s="191"/>
      <c r="E539" s="192">
        <v>4</v>
      </c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52"/>
      <c r="Z539" s="152"/>
      <c r="AA539" s="152"/>
      <c r="AB539" s="152"/>
      <c r="AC539" s="152"/>
      <c r="AD539" s="152"/>
      <c r="AE539" s="152"/>
      <c r="AF539" s="152"/>
      <c r="AG539" s="152" t="s">
        <v>237</v>
      </c>
      <c r="AH539" s="152">
        <v>0</v>
      </c>
      <c r="AI539" s="152"/>
      <c r="AJ539" s="152"/>
      <c r="AK539" s="152"/>
      <c r="AL539" s="152"/>
      <c r="AM539" s="152"/>
      <c r="AN539" s="152"/>
      <c r="AO539" s="152"/>
      <c r="AP539" s="152"/>
      <c r="AQ539" s="152"/>
      <c r="AR539" s="152"/>
      <c r="AS539" s="152"/>
      <c r="AT539" s="152"/>
      <c r="AU539" s="152"/>
      <c r="AV539" s="152"/>
      <c r="AW539" s="152"/>
      <c r="AX539" s="152"/>
      <c r="AY539" s="152"/>
      <c r="AZ539" s="152"/>
      <c r="BA539" s="152"/>
      <c r="BB539" s="152"/>
      <c r="BC539" s="152"/>
      <c r="BD539" s="152"/>
      <c r="BE539" s="152"/>
      <c r="BF539" s="152"/>
      <c r="BG539" s="152"/>
      <c r="BH539" s="152"/>
    </row>
    <row r="540" spans="1:60" outlineLevel="1">
      <c r="A540" s="159"/>
      <c r="B540" s="160"/>
      <c r="C540" s="193" t="s">
        <v>901</v>
      </c>
      <c r="D540" s="191"/>
      <c r="E540" s="192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52"/>
      <c r="Z540" s="152"/>
      <c r="AA540" s="152"/>
      <c r="AB540" s="152"/>
      <c r="AC540" s="152"/>
      <c r="AD540" s="152"/>
      <c r="AE540" s="152"/>
      <c r="AF540" s="152"/>
      <c r="AG540" s="152" t="s">
        <v>237</v>
      </c>
      <c r="AH540" s="152">
        <v>0</v>
      </c>
      <c r="AI540" s="152"/>
      <c r="AJ540" s="152"/>
      <c r="AK540" s="152"/>
      <c r="AL540" s="152"/>
      <c r="AM540" s="152"/>
      <c r="AN540" s="152"/>
      <c r="AO540" s="152"/>
      <c r="AP540" s="152"/>
      <c r="AQ540" s="152"/>
      <c r="AR540" s="152"/>
      <c r="AS540" s="152"/>
      <c r="AT540" s="152"/>
      <c r="AU540" s="152"/>
      <c r="AV540" s="152"/>
      <c r="AW540" s="152"/>
      <c r="AX540" s="152"/>
      <c r="AY540" s="152"/>
      <c r="AZ540" s="152"/>
      <c r="BA540" s="152"/>
      <c r="BB540" s="152"/>
      <c r="BC540" s="152"/>
      <c r="BD540" s="152"/>
      <c r="BE540" s="152"/>
      <c r="BF540" s="152"/>
      <c r="BG540" s="152"/>
      <c r="BH540" s="152"/>
    </row>
    <row r="541" spans="1:60" outlineLevel="1">
      <c r="A541" s="169">
        <v>104</v>
      </c>
      <c r="B541" s="170" t="s">
        <v>902</v>
      </c>
      <c r="C541" s="186" t="s">
        <v>903</v>
      </c>
      <c r="D541" s="171" t="s">
        <v>252</v>
      </c>
      <c r="E541" s="172">
        <v>29.004999999999999</v>
      </c>
      <c r="F541" s="173"/>
      <c r="G541" s="174">
        <f>ROUND(E541*F541,2)</f>
        <v>0</v>
      </c>
      <c r="H541" s="173">
        <v>0</v>
      </c>
      <c r="I541" s="174">
        <f>ROUND(E541*H541,2)</f>
        <v>0</v>
      </c>
      <c r="J541" s="173">
        <v>61.4</v>
      </c>
      <c r="K541" s="174">
        <f>ROUND(E541*J541,2)</f>
        <v>1780.91</v>
      </c>
      <c r="L541" s="174">
        <v>21</v>
      </c>
      <c r="M541" s="174">
        <f>G541*(1+L541/100)</f>
        <v>0</v>
      </c>
      <c r="N541" s="174">
        <v>0</v>
      </c>
      <c r="O541" s="174">
        <f>ROUND(E541*N541,2)</f>
        <v>0</v>
      </c>
      <c r="P541" s="174">
        <v>2.8700000000000002E-3</v>
      </c>
      <c r="Q541" s="174">
        <f>ROUND(E541*P541,2)</f>
        <v>0.08</v>
      </c>
      <c r="R541" s="174" t="s">
        <v>370</v>
      </c>
      <c r="S541" s="174" t="s">
        <v>191</v>
      </c>
      <c r="T541" s="175" t="s">
        <v>191</v>
      </c>
      <c r="U541" s="161">
        <v>0.1</v>
      </c>
      <c r="V541" s="161">
        <f>ROUND(E541*U541,2)</f>
        <v>2.9</v>
      </c>
      <c r="W541" s="161"/>
      <c r="X541" s="161" t="s">
        <v>232</v>
      </c>
      <c r="Y541" s="152"/>
      <c r="Z541" s="152"/>
      <c r="AA541" s="152"/>
      <c r="AB541" s="152"/>
      <c r="AC541" s="152"/>
      <c r="AD541" s="152"/>
      <c r="AE541" s="152"/>
      <c r="AF541" s="152"/>
      <c r="AG541" s="152" t="s">
        <v>233</v>
      </c>
      <c r="AH541" s="152"/>
      <c r="AI541" s="152"/>
      <c r="AJ541" s="152"/>
      <c r="AK541" s="152"/>
      <c r="AL541" s="152"/>
      <c r="AM541" s="152"/>
      <c r="AN541" s="152"/>
      <c r="AO541" s="152"/>
      <c r="AP541" s="152"/>
      <c r="AQ541" s="152"/>
      <c r="AR541" s="152"/>
      <c r="AS541" s="152"/>
      <c r="AT541" s="152"/>
      <c r="AU541" s="152"/>
      <c r="AV541" s="152"/>
      <c r="AW541" s="152"/>
      <c r="AX541" s="152"/>
      <c r="AY541" s="152"/>
      <c r="AZ541" s="152"/>
      <c r="BA541" s="152"/>
      <c r="BB541" s="152"/>
      <c r="BC541" s="152"/>
      <c r="BD541" s="152"/>
      <c r="BE541" s="152"/>
      <c r="BF541" s="152"/>
      <c r="BG541" s="152"/>
      <c r="BH541" s="152"/>
    </row>
    <row r="542" spans="1:60" outlineLevel="1">
      <c r="A542" s="159"/>
      <c r="B542" s="160"/>
      <c r="C542" s="193" t="s">
        <v>904</v>
      </c>
      <c r="D542" s="191"/>
      <c r="E542" s="192">
        <v>29.004999999999999</v>
      </c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52"/>
      <c r="Z542" s="152"/>
      <c r="AA542" s="152"/>
      <c r="AB542" s="152"/>
      <c r="AC542" s="152"/>
      <c r="AD542" s="152"/>
      <c r="AE542" s="152"/>
      <c r="AF542" s="152"/>
      <c r="AG542" s="152" t="s">
        <v>237</v>
      </c>
      <c r="AH542" s="152">
        <v>0</v>
      </c>
      <c r="AI542" s="152"/>
      <c r="AJ542" s="152"/>
      <c r="AK542" s="152"/>
      <c r="AL542" s="152"/>
      <c r="AM542" s="152"/>
      <c r="AN542" s="152"/>
      <c r="AO542" s="152"/>
      <c r="AP542" s="152"/>
      <c r="AQ542" s="152"/>
      <c r="AR542" s="152"/>
      <c r="AS542" s="152"/>
      <c r="AT542" s="152"/>
      <c r="AU542" s="152"/>
      <c r="AV542" s="152"/>
      <c r="AW542" s="152"/>
      <c r="AX542" s="152"/>
      <c r="AY542" s="152"/>
      <c r="AZ542" s="152"/>
      <c r="BA542" s="152"/>
      <c r="BB542" s="152"/>
      <c r="BC542" s="152"/>
      <c r="BD542" s="152"/>
      <c r="BE542" s="152"/>
      <c r="BF542" s="152"/>
      <c r="BG542" s="152"/>
      <c r="BH542" s="152"/>
    </row>
    <row r="543" spans="1:60" outlineLevel="1">
      <c r="A543" s="169">
        <v>105</v>
      </c>
      <c r="B543" s="170" t="s">
        <v>905</v>
      </c>
      <c r="C543" s="186" t="s">
        <v>906</v>
      </c>
      <c r="D543" s="171" t="s">
        <v>252</v>
      </c>
      <c r="E543" s="172">
        <v>3</v>
      </c>
      <c r="F543" s="173"/>
      <c r="G543" s="174">
        <f>ROUND(E543*F543,2)</f>
        <v>0</v>
      </c>
      <c r="H543" s="173">
        <v>0</v>
      </c>
      <c r="I543" s="174">
        <f>ROUND(E543*H543,2)</f>
        <v>0</v>
      </c>
      <c r="J543" s="173">
        <v>47.7</v>
      </c>
      <c r="K543" s="174">
        <f>ROUND(E543*J543,2)</f>
        <v>143.1</v>
      </c>
      <c r="L543" s="174">
        <v>21</v>
      </c>
      <c r="M543" s="174">
        <f>G543*(1+L543/100)</f>
        <v>0</v>
      </c>
      <c r="N543" s="174">
        <v>0</v>
      </c>
      <c r="O543" s="174">
        <f>ROUND(E543*N543,2)</f>
        <v>0</v>
      </c>
      <c r="P543" s="174">
        <v>3.5599999999999998E-3</v>
      </c>
      <c r="Q543" s="174">
        <f>ROUND(E543*P543,2)</f>
        <v>0.01</v>
      </c>
      <c r="R543" s="174" t="s">
        <v>370</v>
      </c>
      <c r="S543" s="174" t="s">
        <v>191</v>
      </c>
      <c r="T543" s="175" t="s">
        <v>191</v>
      </c>
      <c r="U543" s="161">
        <v>0.08</v>
      </c>
      <c r="V543" s="161">
        <f>ROUND(E543*U543,2)</f>
        <v>0.24</v>
      </c>
      <c r="W543" s="161"/>
      <c r="X543" s="161" t="s">
        <v>232</v>
      </c>
      <c r="Y543" s="152"/>
      <c r="Z543" s="152"/>
      <c r="AA543" s="152"/>
      <c r="AB543" s="152"/>
      <c r="AC543" s="152"/>
      <c r="AD543" s="152"/>
      <c r="AE543" s="152"/>
      <c r="AF543" s="152"/>
      <c r="AG543" s="152" t="s">
        <v>233</v>
      </c>
      <c r="AH543" s="152"/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152"/>
      <c r="AX543" s="152"/>
      <c r="AY543" s="152"/>
      <c r="AZ543" s="152"/>
      <c r="BA543" s="152"/>
      <c r="BB543" s="152"/>
      <c r="BC543" s="152"/>
      <c r="BD543" s="152"/>
      <c r="BE543" s="152"/>
      <c r="BF543" s="152"/>
      <c r="BG543" s="152"/>
      <c r="BH543" s="152"/>
    </row>
    <row r="544" spans="1:60" outlineLevel="1">
      <c r="A544" s="159"/>
      <c r="B544" s="160"/>
      <c r="C544" s="193" t="s">
        <v>907</v>
      </c>
      <c r="D544" s="191"/>
      <c r="E544" s="192">
        <v>3</v>
      </c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52"/>
      <c r="Z544" s="152"/>
      <c r="AA544" s="152"/>
      <c r="AB544" s="152"/>
      <c r="AC544" s="152"/>
      <c r="AD544" s="152"/>
      <c r="AE544" s="152"/>
      <c r="AF544" s="152"/>
      <c r="AG544" s="152" t="s">
        <v>237</v>
      </c>
      <c r="AH544" s="152">
        <v>0</v>
      </c>
      <c r="AI544" s="152"/>
      <c r="AJ544" s="152"/>
      <c r="AK544" s="152"/>
      <c r="AL544" s="152"/>
      <c r="AM544" s="152"/>
      <c r="AN544" s="152"/>
      <c r="AO544" s="152"/>
      <c r="AP544" s="152"/>
      <c r="AQ544" s="152"/>
      <c r="AR544" s="152"/>
      <c r="AS544" s="152"/>
      <c r="AT544" s="152"/>
      <c r="AU544" s="152"/>
      <c r="AV544" s="152"/>
      <c r="AW544" s="152"/>
      <c r="AX544" s="152"/>
      <c r="AY544" s="152"/>
      <c r="AZ544" s="152"/>
      <c r="BA544" s="152"/>
      <c r="BB544" s="152"/>
      <c r="BC544" s="152"/>
      <c r="BD544" s="152"/>
      <c r="BE544" s="152"/>
      <c r="BF544" s="152"/>
      <c r="BG544" s="152"/>
      <c r="BH544" s="152"/>
    </row>
    <row r="545" spans="1:60" outlineLevel="1">
      <c r="A545" s="169">
        <v>106</v>
      </c>
      <c r="B545" s="170" t="s">
        <v>381</v>
      </c>
      <c r="C545" s="186" t="s">
        <v>382</v>
      </c>
      <c r="D545" s="171" t="s">
        <v>0</v>
      </c>
      <c r="E545" s="172">
        <v>27.3203</v>
      </c>
      <c r="F545" s="173"/>
      <c r="G545" s="174">
        <f>ROUND(E545*F545,2)</f>
        <v>0</v>
      </c>
      <c r="H545" s="173">
        <v>0</v>
      </c>
      <c r="I545" s="174">
        <f>ROUND(E545*H545,2)</f>
        <v>0</v>
      </c>
      <c r="J545" s="173">
        <v>1.85</v>
      </c>
      <c r="K545" s="174">
        <f>ROUND(E545*J545,2)</f>
        <v>50.54</v>
      </c>
      <c r="L545" s="174">
        <v>21</v>
      </c>
      <c r="M545" s="174">
        <f>G545*(1+L545/100)</f>
        <v>0</v>
      </c>
      <c r="N545" s="174">
        <v>0</v>
      </c>
      <c r="O545" s="174">
        <f>ROUND(E545*N545,2)</f>
        <v>0</v>
      </c>
      <c r="P545" s="174">
        <v>0</v>
      </c>
      <c r="Q545" s="174">
        <f>ROUND(E545*P545,2)</f>
        <v>0</v>
      </c>
      <c r="R545" s="174" t="s">
        <v>370</v>
      </c>
      <c r="S545" s="174" t="s">
        <v>191</v>
      </c>
      <c r="T545" s="175" t="s">
        <v>191</v>
      </c>
      <c r="U545" s="161">
        <v>0</v>
      </c>
      <c r="V545" s="161">
        <f>ROUND(E545*U545,2)</f>
        <v>0</v>
      </c>
      <c r="W545" s="161"/>
      <c r="X545" s="161" t="s">
        <v>352</v>
      </c>
      <c r="Y545" s="152"/>
      <c r="Z545" s="152"/>
      <c r="AA545" s="152"/>
      <c r="AB545" s="152"/>
      <c r="AC545" s="152"/>
      <c r="AD545" s="152"/>
      <c r="AE545" s="152"/>
      <c r="AF545" s="152"/>
      <c r="AG545" s="152" t="s">
        <v>353</v>
      </c>
      <c r="AH545" s="152"/>
      <c r="AI545" s="152"/>
      <c r="AJ545" s="152"/>
      <c r="AK545" s="152"/>
      <c r="AL545" s="152"/>
      <c r="AM545" s="152"/>
      <c r="AN545" s="152"/>
      <c r="AO545" s="152"/>
      <c r="AP545" s="152"/>
      <c r="AQ545" s="152"/>
      <c r="AR545" s="152"/>
      <c r="AS545" s="152"/>
      <c r="AT545" s="152"/>
      <c r="AU545" s="152"/>
      <c r="AV545" s="152"/>
      <c r="AW545" s="152"/>
      <c r="AX545" s="152"/>
      <c r="AY545" s="152"/>
      <c r="AZ545" s="152"/>
      <c r="BA545" s="152"/>
      <c r="BB545" s="152"/>
      <c r="BC545" s="152"/>
      <c r="BD545" s="152"/>
      <c r="BE545" s="152"/>
      <c r="BF545" s="152"/>
      <c r="BG545" s="152"/>
      <c r="BH545" s="152"/>
    </row>
    <row r="546" spans="1:60" outlineLevel="1">
      <c r="A546" s="159"/>
      <c r="B546" s="160"/>
      <c r="C546" s="264" t="s">
        <v>383</v>
      </c>
      <c r="D546" s="265"/>
      <c r="E546" s="265"/>
      <c r="F546" s="265"/>
      <c r="G546" s="265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52"/>
      <c r="Z546" s="152"/>
      <c r="AA546" s="152"/>
      <c r="AB546" s="152"/>
      <c r="AC546" s="152"/>
      <c r="AD546" s="152"/>
      <c r="AE546" s="152"/>
      <c r="AF546" s="152"/>
      <c r="AG546" s="152" t="s">
        <v>235</v>
      </c>
      <c r="AH546" s="152"/>
      <c r="AI546" s="152"/>
      <c r="AJ546" s="152"/>
      <c r="AK546" s="152"/>
      <c r="AL546" s="152"/>
      <c r="AM546" s="152"/>
      <c r="AN546" s="152"/>
      <c r="AO546" s="152"/>
      <c r="AP546" s="152"/>
      <c r="AQ546" s="152"/>
      <c r="AR546" s="152"/>
      <c r="AS546" s="152"/>
      <c r="AT546" s="152"/>
      <c r="AU546" s="152"/>
      <c r="AV546" s="152"/>
      <c r="AW546" s="152"/>
      <c r="AX546" s="152"/>
      <c r="AY546" s="152"/>
      <c r="AZ546" s="152"/>
      <c r="BA546" s="152"/>
      <c r="BB546" s="152"/>
      <c r="BC546" s="152"/>
      <c r="BD546" s="152"/>
      <c r="BE546" s="152"/>
      <c r="BF546" s="152"/>
      <c r="BG546" s="152"/>
      <c r="BH546" s="152"/>
    </row>
    <row r="547" spans="1:60" ht="14">
      <c r="A547" s="163" t="s">
        <v>186</v>
      </c>
      <c r="B547" s="164" t="s">
        <v>125</v>
      </c>
      <c r="C547" s="185" t="s">
        <v>126</v>
      </c>
      <c r="D547" s="165"/>
      <c r="E547" s="166"/>
      <c r="F547" s="167"/>
      <c r="G547" s="167">
        <f>SUMIF(AG548:AG581,"&lt;&gt;NOR",G548:G581)</f>
        <v>0</v>
      </c>
      <c r="H547" s="167"/>
      <c r="I547" s="167">
        <f>SUM(I548:I581)</f>
        <v>10572</v>
      </c>
      <c r="J547" s="167"/>
      <c r="K547" s="167">
        <f>SUM(K548:K581)</f>
        <v>12949.41</v>
      </c>
      <c r="L547" s="167"/>
      <c r="M547" s="167">
        <f>SUM(M548:M581)</f>
        <v>0</v>
      </c>
      <c r="N547" s="167"/>
      <c r="O547" s="167">
        <f>SUM(O548:O581)</f>
        <v>0.05</v>
      </c>
      <c r="P547" s="167"/>
      <c r="Q547" s="167">
        <f>SUM(Q548:Q581)</f>
        <v>0</v>
      </c>
      <c r="R547" s="167"/>
      <c r="S547" s="167"/>
      <c r="T547" s="168"/>
      <c r="U547" s="162"/>
      <c r="V547" s="162">
        <f>SUM(V548:V581)</f>
        <v>16.850000000000001</v>
      </c>
      <c r="W547" s="162"/>
      <c r="X547" s="162"/>
      <c r="AG547" t="s">
        <v>187</v>
      </c>
    </row>
    <row r="548" spans="1:60" ht="24" outlineLevel="1">
      <c r="A548" s="169">
        <v>107</v>
      </c>
      <c r="B548" s="170" t="s">
        <v>908</v>
      </c>
      <c r="C548" s="186" t="s">
        <v>909</v>
      </c>
      <c r="D548" s="171" t="s">
        <v>333</v>
      </c>
      <c r="E548" s="172">
        <v>9</v>
      </c>
      <c r="F548" s="173"/>
      <c r="G548" s="174">
        <f>ROUND(E548*F548,2)</f>
        <v>0</v>
      </c>
      <c r="H548" s="173">
        <v>0</v>
      </c>
      <c r="I548" s="174">
        <f>ROUND(E548*H548,2)</f>
        <v>0</v>
      </c>
      <c r="J548" s="173">
        <v>666</v>
      </c>
      <c r="K548" s="174">
        <f>ROUND(E548*J548,2)</f>
        <v>5994</v>
      </c>
      <c r="L548" s="174">
        <v>21</v>
      </c>
      <c r="M548" s="174">
        <f>G548*(1+L548/100)</f>
        <v>0</v>
      </c>
      <c r="N548" s="174">
        <v>0</v>
      </c>
      <c r="O548" s="174">
        <f>ROUND(E548*N548,2)</f>
        <v>0</v>
      </c>
      <c r="P548" s="174">
        <v>0</v>
      </c>
      <c r="Q548" s="174">
        <f>ROUND(E548*P548,2)</f>
        <v>0</v>
      </c>
      <c r="R548" s="174" t="s">
        <v>910</v>
      </c>
      <c r="S548" s="174" t="s">
        <v>191</v>
      </c>
      <c r="T548" s="175" t="s">
        <v>191</v>
      </c>
      <c r="U548" s="161">
        <v>1.45</v>
      </c>
      <c r="V548" s="161">
        <f>ROUND(E548*U548,2)</f>
        <v>13.05</v>
      </c>
      <c r="W548" s="161"/>
      <c r="X548" s="161" t="s">
        <v>232</v>
      </c>
      <c r="Y548" s="152"/>
      <c r="Z548" s="152"/>
      <c r="AA548" s="152"/>
      <c r="AB548" s="152"/>
      <c r="AC548" s="152"/>
      <c r="AD548" s="152"/>
      <c r="AE548" s="152"/>
      <c r="AF548" s="152"/>
      <c r="AG548" s="152" t="s">
        <v>233</v>
      </c>
      <c r="AH548" s="152"/>
      <c r="AI548" s="152"/>
      <c r="AJ548" s="152"/>
      <c r="AK548" s="152"/>
      <c r="AL548" s="152"/>
      <c r="AM548" s="152"/>
      <c r="AN548" s="152"/>
      <c r="AO548" s="152"/>
      <c r="AP548" s="152"/>
      <c r="AQ548" s="152"/>
      <c r="AR548" s="152"/>
      <c r="AS548" s="152"/>
      <c r="AT548" s="152"/>
      <c r="AU548" s="152"/>
      <c r="AV548" s="152"/>
      <c r="AW548" s="152"/>
      <c r="AX548" s="152"/>
      <c r="AY548" s="152"/>
      <c r="AZ548" s="152"/>
      <c r="BA548" s="152"/>
      <c r="BB548" s="152"/>
      <c r="BC548" s="152"/>
      <c r="BD548" s="152"/>
      <c r="BE548" s="152"/>
      <c r="BF548" s="152"/>
      <c r="BG548" s="152"/>
      <c r="BH548" s="152"/>
    </row>
    <row r="549" spans="1:60" outlineLevel="1">
      <c r="A549" s="159"/>
      <c r="B549" s="160"/>
      <c r="C549" s="193" t="s">
        <v>911</v>
      </c>
      <c r="D549" s="191"/>
      <c r="E549" s="192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52"/>
      <c r="Z549" s="152"/>
      <c r="AA549" s="152"/>
      <c r="AB549" s="152"/>
      <c r="AC549" s="152"/>
      <c r="AD549" s="152"/>
      <c r="AE549" s="152"/>
      <c r="AF549" s="152"/>
      <c r="AG549" s="152" t="s">
        <v>237</v>
      </c>
      <c r="AH549" s="152">
        <v>0</v>
      </c>
      <c r="AI549" s="152"/>
      <c r="AJ549" s="152"/>
      <c r="AK549" s="152"/>
      <c r="AL549" s="152"/>
      <c r="AM549" s="152"/>
      <c r="AN549" s="152"/>
      <c r="AO549" s="152"/>
      <c r="AP549" s="152"/>
      <c r="AQ549" s="152"/>
      <c r="AR549" s="152"/>
      <c r="AS549" s="152"/>
      <c r="AT549" s="152"/>
      <c r="AU549" s="152"/>
      <c r="AV549" s="152"/>
      <c r="AW549" s="152"/>
      <c r="AX549" s="152"/>
      <c r="AY549" s="152"/>
      <c r="AZ549" s="152"/>
      <c r="BA549" s="152"/>
      <c r="BB549" s="152"/>
      <c r="BC549" s="152"/>
      <c r="BD549" s="152"/>
      <c r="BE549" s="152"/>
      <c r="BF549" s="152"/>
      <c r="BG549" s="152"/>
      <c r="BH549" s="152"/>
    </row>
    <row r="550" spans="1:60" outlineLevel="1">
      <c r="A550" s="159"/>
      <c r="B550" s="160"/>
      <c r="C550" s="193" t="s">
        <v>912</v>
      </c>
      <c r="D550" s="191"/>
      <c r="E550" s="192">
        <v>6</v>
      </c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52"/>
      <c r="Z550" s="152"/>
      <c r="AA550" s="152"/>
      <c r="AB550" s="152"/>
      <c r="AC550" s="152"/>
      <c r="AD550" s="152"/>
      <c r="AE550" s="152"/>
      <c r="AF550" s="152"/>
      <c r="AG550" s="152" t="s">
        <v>237</v>
      </c>
      <c r="AH550" s="152">
        <v>0</v>
      </c>
      <c r="AI550" s="152"/>
      <c r="AJ550" s="152"/>
      <c r="AK550" s="152"/>
      <c r="AL550" s="152"/>
      <c r="AM550" s="152"/>
      <c r="AN550" s="152"/>
      <c r="AO550" s="152"/>
      <c r="AP550" s="152"/>
      <c r="AQ550" s="152"/>
      <c r="AR550" s="152"/>
      <c r="AS550" s="152"/>
      <c r="AT550" s="152"/>
      <c r="AU550" s="152"/>
      <c r="AV550" s="152"/>
      <c r="AW550" s="152"/>
      <c r="AX550" s="152"/>
      <c r="AY550" s="152"/>
      <c r="AZ550" s="152"/>
      <c r="BA550" s="152"/>
      <c r="BB550" s="152"/>
      <c r="BC550" s="152"/>
      <c r="BD550" s="152"/>
      <c r="BE550" s="152"/>
      <c r="BF550" s="152"/>
      <c r="BG550" s="152"/>
      <c r="BH550" s="152"/>
    </row>
    <row r="551" spans="1:60" outlineLevel="1">
      <c r="A551" s="159"/>
      <c r="B551" s="160"/>
      <c r="C551" s="193" t="s">
        <v>913</v>
      </c>
      <c r="D551" s="191"/>
      <c r="E551" s="192">
        <v>1</v>
      </c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52"/>
      <c r="Z551" s="152"/>
      <c r="AA551" s="152"/>
      <c r="AB551" s="152"/>
      <c r="AC551" s="152"/>
      <c r="AD551" s="152"/>
      <c r="AE551" s="152"/>
      <c r="AF551" s="152"/>
      <c r="AG551" s="152" t="s">
        <v>237</v>
      </c>
      <c r="AH551" s="152">
        <v>0</v>
      </c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152"/>
      <c r="AU551" s="152"/>
      <c r="AV551" s="152"/>
      <c r="AW551" s="152"/>
      <c r="AX551" s="152"/>
      <c r="AY551" s="152"/>
      <c r="AZ551" s="152"/>
      <c r="BA551" s="152"/>
      <c r="BB551" s="152"/>
      <c r="BC551" s="152"/>
      <c r="BD551" s="152"/>
      <c r="BE551" s="152"/>
      <c r="BF551" s="152"/>
      <c r="BG551" s="152"/>
      <c r="BH551" s="152"/>
    </row>
    <row r="552" spans="1:60" outlineLevel="1">
      <c r="A552" s="159"/>
      <c r="B552" s="160"/>
      <c r="C552" s="193" t="s">
        <v>914</v>
      </c>
      <c r="D552" s="191"/>
      <c r="E552" s="192">
        <v>1</v>
      </c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52"/>
      <c r="Z552" s="152"/>
      <c r="AA552" s="152"/>
      <c r="AB552" s="152"/>
      <c r="AC552" s="152"/>
      <c r="AD552" s="152"/>
      <c r="AE552" s="152"/>
      <c r="AF552" s="152"/>
      <c r="AG552" s="152" t="s">
        <v>237</v>
      </c>
      <c r="AH552" s="152">
        <v>0</v>
      </c>
      <c r="AI552" s="152"/>
      <c r="AJ552" s="152"/>
      <c r="AK552" s="152"/>
      <c r="AL552" s="152"/>
      <c r="AM552" s="152"/>
      <c r="AN552" s="152"/>
      <c r="AO552" s="152"/>
      <c r="AP552" s="152"/>
      <c r="AQ552" s="152"/>
      <c r="AR552" s="152"/>
      <c r="AS552" s="152"/>
      <c r="AT552" s="152"/>
      <c r="AU552" s="152"/>
      <c r="AV552" s="152"/>
      <c r="AW552" s="152"/>
      <c r="AX552" s="152"/>
      <c r="AY552" s="152"/>
      <c r="AZ552" s="152"/>
      <c r="BA552" s="152"/>
      <c r="BB552" s="152"/>
      <c r="BC552" s="152"/>
      <c r="BD552" s="152"/>
      <c r="BE552" s="152"/>
      <c r="BF552" s="152"/>
      <c r="BG552" s="152"/>
      <c r="BH552" s="152"/>
    </row>
    <row r="553" spans="1:60" outlineLevel="1">
      <c r="A553" s="159"/>
      <c r="B553" s="160"/>
      <c r="C553" s="193" t="s">
        <v>915</v>
      </c>
      <c r="D553" s="191"/>
      <c r="E553" s="192">
        <v>1</v>
      </c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52"/>
      <c r="Z553" s="152"/>
      <c r="AA553" s="152"/>
      <c r="AB553" s="152"/>
      <c r="AC553" s="152"/>
      <c r="AD553" s="152"/>
      <c r="AE553" s="152"/>
      <c r="AF553" s="152"/>
      <c r="AG553" s="152" t="s">
        <v>237</v>
      </c>
      <c r="AH553" s="152">
        <v>0</v>
      </c>
      <c r="AI553" s="152"/>
      <c r="AJ553" s="152"/>
      <c r="AK553" s="152"/>
      <c r="AL553" s="152"/>
      <c r="AM553" s="152"/>
      <c r="AN553" s="152"/>
      <c r="AO553" s="152"/>
      <c r="AP553" s="152"/>
      <c r="AQ553" s="152"/>
      <c r="AR553" s="152"/>
      <c r="AS553" s="152"/>
      <c r="AT553" s="152"/>
      <c r="AU553" s="152"/>
      <c r="AV553" s="152"/>
      <c r="AW553" s="152"/>
      <c r="AX553" s="152"/>
      <c r="AY553" s="152"/>
      <c r="AZ553" s="152"/>
      <c r="BA553" s="152"/>
      <c r="BB553" s="152"/>
      <c r="BC553" s="152"/>
      <c r="BD553" s="152"/>
      <c r="BE553" s="152"/>
      <c r="BF553" s="152"/>
      <c r="BG553" s="152"/>
      <c r="BH553" s="152"/>
    </row>
    <row r="554" spans="1:60" outlineLevel="1">
      <c r="A554" s="169">
        <v>108</v>
      </c>
      <c r="B554" s="170" t="s">
        <v>916</v>
      </c>
      <c r="C554" s="186" t="s">
        <v>917</v>
      </c>
      <c r="D554" s="171" t="s">
        <v>333</v>
      </c>
      <c r="E554" s="172">
        <v>2</v>
      </c>
      <c r="F554" s="173"/>
      <c r="G554" s="174">
        <f>ROUND(E554*F554,2)</f>
        <v>0</v>
      </c>
      <c r="H554" s="173">
        <v>0</v>
      </c>
      <c r="I554" s="174">
        <f>ROUND(E554*H554,2)</f>
        <v>0</v>
      </c>
      <c r="J554" s="173">
        <v>390.5</v>
      </c>
      <c r="K554" s="174">
        <f>ROUND(E554*J554,2)</f>
        <v>781</v>
      </c>
      <c r="L554" s="174">
        <v>21</v>
      </c>
      <c r="M554" s="174">
        <f>G554*(1+L554/100)</f>
        <v>0</v>
      </c>
      <c r="N554" s="174">
        <v>0</v>
      </c>
      <c r="O554" s="174">
        <f>ROUND(E554*N554,2)</f>
        <v>0</v>
      </c>
      <c r="P554" s="174">
        <v>0</v>
      </c>
      <c r="Q554" s="174">
        <f>ROUND(E554*P554,2)</f>
        <v>0</v>
      </c>
      <c r="R554" s="174" t="s">
        <v>910</v>
      </c>
      <c r="S554" s="174" t="s">
        <v>191</v>
      </c>
      <c r="T554" s="175" t="s">
        <v>191</v>
      </c>
      <c r="U554" s="161">
        <v>0.78</v>
      </c>
      <c r="V554" s="161">
        <f>ROUND(E554*U554,2)</f>
        <v>1.56</v>
      </c>
      <c r="W554" s="161"/>
      <c r="X554" s="161" t="s">
        <v>232</v>
      </c>
      <c r="Y554" s="152"/>
      <c r="Z554" s="152"/>
      <c r="AA554" s="152"/>
      <c r="AB554" s="152"/>
      <c r="AC554" s="152"/>
      <c r="AD554" s="152"/>
      <c r="AE554" s="152"/>
      <c r="AF554" s="152"/>
      <c r="AG554" s="152" t="s">
        <v>233</v>
      </c>
      <c r="AH554" s="152"/>
      <c r="AI554" s="152"/>
      <c r="AJ554" s="152"/>
      <c r="AK554" s="152"/>
      <c r="AL554" s="152"/>
      <c r="AM554" s="152"/>
      <c r="AN554" s="152"/>
      <c r="AO554" s="152"/>
      <c r="AP554" s="152"/>
      <c r="AQ554" s="152"/>
      <c r="AR554" s="152"/>
      <c r="AS554" s="152"/>
      <c r="AT554" s="152"/>
      <c r="AU554" s="152"/>
      <c r="AV554" s="152"/>
      <c r="AW554" s="152"/>
      <c r="AX554" s="152"/>
      <c r="AY554" s="152"/>
      <c r="AZ554" s="152"/>
      <c r="BA554" s="152"/>
      <c r="BB554" s="152"/>
      <c r="BC554" s="152"/>
      <c r="BD554" s="152"/>
      <c r="BE554" s="152"/>
      <c r="BF554" s="152"/>
      <c r="BG554" s="152"/>
      <c r="BH554" s="152"/>
    </row>
    <row r="555" spans="1:60" outlineLevel="1">
      <c r="A555" s="159"/>
      <c r="B555" s="160"/>
      <c r="C555" s="193" t="s">
        <v>918</v>
      </c>
      <c r="D555" s="191"/>
      <c r="E555" s="192">
        <v>2</v>
      </c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52"/>
      <c r="Z555" s="152"/>
      <c r="AA555" s="152"/>
      <c r="AB555" s="152"/>
      <c r="AC555" s="152"/>
      <c r="AD555" s="152"/>
      <c r="AE555" s="152"/>
      <c r="AF555" s="152"/>
      <c r="AG555" s="152" t="s">
        <v>237</v>
      </c>
      <c r="AH555" s="152">
        <v>0</v>
      </c>
      <c r="AI555" s="152"/>
      <c r="AJ555" s="152"/>
      <c r="AK555" s="152"/>
      <c r="AL555" s="152"/>
      <c r="AM555" s="152"/>
      <c r="AN555" s="152"/>
      <c r="AO555" s="152"/>
      <c r="AP555" s="152"/>
      <c r="AQ555" s="152"/>
      <c r="AR555" s="152"/>
      <c r="AS555" s="152"/>
      <c r="AT555" s="152"/>
      <c r="AU555" s="152"/>
      <c r="AV555" s="152"/>
      <c r="AW555" s="152"/>
      <c r="AX555" s="152"/>
      <c r="AY555" s="152"/>
      <c r="AZ555" s="152"/>
      <c r="BA555" s="152"/>
      <c r="BB555" s="152"/>
      <c r="BC555" s="152"/>
      <c r="BD555" s="152"/>
      <c r="BE555" s="152"/>
      <c r="BF555" s="152"/>
      <c r="BG555" s="152"/>
      <c r="BH555" s="152"/>
    </row>
    <row r="556" spans="1:60" ht="24" outlineLevel="1">
      <c r="A556" s="169">
        <v>109</v>
      </c>
      <c r="B556" s="170" t="s">
        <v>919</v>
      </c>
      <c r="C556" s="186" t="s">
        <v>920</v>
      </c>
      <c r="D556" s="171" t="s">
        <v>333</v>
      </c>
      <c r="E556" s="172">
        <v>8</v>
      </c>
      <c r="F556" s="173"/>
      <c r="G556" s="174">
        <f>ROUND(E556*F556,2)</f>
        <v>0</v>
      </c>
      <c r="H556" s="173">
        <v>4.25</v>
      </c>
      <c r="I556" s="174">
        <f>ROUND(E556*H556,2)</f>
        <v>34</v>
      </c>
      <c r="J556" s="173">
        <v>128.75</v>
      </c>
      <c r="K556" s="174">
        <f>ROUND(E556*J556,2)</f>
        <v>1030</v>
      </c>
      <c r="L556" s="174">
        <v>21</v>
      </c>
      <c r="M556" s="174">
        <f>G556*(1+L556/100)</f>
        <v>0</v>
      </c>
      <c r="N556" s="174">
        <v>1.0000000000000001E-5</v>
      </c>
      <c r="O556" s="174">
        <f>ROUND(E556*N556,2)</f>
        <v>0</v>
      </c>
      <c r="P556" s="174">
        <v>0</v>
      </c>
      <c r="Q556" s="174">
        <f>ROUND(E556*P556,2)</f>
        <v>0</v>
      </c>
      <c r="R556" s="174" t="s">
        <v>910</v>
      </c>
      <c r="S556" s="174" t="s">
        <v>191</v>
      </c>
      <c r="T556" s="175" t="s">
        <v>191</v>
      </c>
      <c r="U556" s="161">
        <v>0.28000000000000003</v>
      </c>
      <c r="V556" s="161">
        <f>ROUND(E556*U556,2)</f>
        <v>2.2400000000000002</v>
      </c>
      <c r="W556" s="161"/>
      <c r="X556" s="161" t="s">
        <v>232</v>
      </c>
      <c r="Y556" s="152"/>
      <c r="Z556" s="152"/>
      <c r="AA556" s="152"/>
      <c r="AB556" s="152"/>
      <c r="AC556" s="152"/>
      <c r="AD556" s="152"/>
      <c r="AE556" s="152"/>
      <c r="AF556" s="152"/>
      <c r="AG556" s="152" t="s">
        <v>233</v>
      </c>
      <c r="AH556" s="152"/>
      <c r="AI556" s="152"/>
      <c r="AJ556" s="152"/>
      <c r="AK556" s="152"/>
      <c r="AL556" s="152"/>
      <c r="AM556" s="152"/>
      <c r="AN556" s="152"/>
      <c r="AO556" s="152"/>
      <c r="AP556" s="152"/>
      <c r="AQ556" s="152"/>
      <c r="AR556" s="152"/>
      <c r="AS556" s="152"/>
      <c r="AT556" s="152"/>
      <c r="AU556" s="152"/>
      <c r="AV556" s="152"/>
      <c r="AW556" s="152"/>
      <c r="AX556" s="152"/>
      <c r="AY556" s="152"/>
      <c r="AZ556" s="152"/>
      <c r="BA556" s="152"/>
      <c r="BB556" s="152"/>
      <c r="BC556" s="152"/>
      <c r="BD556" s="152"/>
      <c r="BE556" s="152"/>
      <c r="BF556" s="152"/>
      <c r="BG556" s="152"/>
      <c r="BH556" s="152"/>
    </row>
    <row r="557" spans="1:60" outlineLevel="1">
      <c r="A557" s="159"/>
      <c r="B557" s="160"/>
      <c r="C557" s="193" t="s">
        <v>921</v>
      </c>
      <c r="D557" s="191"/>
      <c r="E557" s="192">
        <v>6</v>
      </c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52"/>
      <c r="Z557" s="152"/>
      <c r="AA557" s="152"/>
      <c r="AB557" s="152"/>
      <c r="AC557" s="152"/>
      <c r="AD557" s="152"/>
      <c r="AE557" s="152"/>
      <c r="AF557" s="152"/>
      <c r="AG557" s="152" t="s">
        <v>237</v>
      </c>
      <c r="AH557" s="152">
        <v>0</v>
      </c>
      <c r="AI557" s="152"/>
      <c r="AJ557" s="152"/>
      <c r="AK557" s="152"/>
      <c r="AL557" s="152"/>
      <c r="AM557" s="152"/>
      <c r="AN557" s="152"/>
      <c r="AO557" s="152"/>
      <c r="AP557" s="152"/>
      <c r="AQ557" s="152"/>
      <c r="AR557" s="152"/>
      <c r="AS557" s="152"/>
      <c r="AT557" s="152"/>
      <c r="AU557" s="152"/>
      <c r="AV557" s="152"/>
      <c r="AW557" s="152"/>
      <c r="AX557" s="152"/>
      <c r="AY557" s="152"/>
      <c r="AZ557" s="152"/>
      <c r="BA557" s="152"/>
      <c r="BB557" s="152"/>
      <c r="BC557" s="152"/>
      <c r="BD557" s="152"/>
      <c r="BE557" s="152"/>
      <c r="BF557" s="152"/>
      <c r="BG557" s="152"/>
      <c r="BH557" s="152"/>
    </row>
    <row r="558" spans="1:60" outlineLevel="1">
      <c r="A558" s="159"/>
      <c r="B558" s="160"/>
      <c r="C558" s="193" t="s">
        <v>922</v>
      </c>
      <c r="D558" s="191"/>
      <c r="E558" s="192">
        <v>1</v>
      </c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61"/>
      <c r="Y558" s="152"/>
      <c r="Z558" s="152"/>
      <c r="AA558" s="152"/>
      <c r="AB558" s="152"/>
      <c r="AC558" s="152"/>
      <c r="AD558" s="152"/>
      <c r="AE558" s="152"/>
      <c r="AF558" s="152"/>
      <c r="AG558" s="152" t="s">
        <v>237</v>
      </c>
      <c r="AH558" s="152">
        <v>0</v>
      </c>
      <c r="AI558" s="152"/>
      <c r="AJ558" s="152"/>
      <c r="AK558" s="152"/>
      <c r="AL558" s="152"/>
      <c r="AM558" s="152"/>
      <c r="AN558" s="152"/>
      <c r="AO558" s="152"/>
      <c r="AP558" s="152"/>
      <c r="AQ558" s="152"/>
      <c r="AR558" s="152"/>
      <c r="AS558" s="152"/>
      <c r="AT558" s="152"/>
      <c r="AU558" s="152"/>
      <c r="AV558" s="152"/>
      <c r="AW558" s="152"/>
      <c r="AX558" s="152"/>
      <c r="AY558" s="152"/>
      <c r="AZ558" s="152"/>
      <c r="BA558" s="152"/>
      <c r="BB558" s="152"/>
      <c r="BC558" s="152"/>
      <c r="BD558" s="152"/>
      <c r="BE558" s="152"/>
      <c r="BF558" s="152"/>
      <c r="BG558" s="152"/>
      <c r="BH558" s="152"/>
    </row>
    <row r="559" spans="1:60" outlineLevel="1">
      <c r="A559" s="159"/>
      <c r="B559" s="160"/>
      <c r="C559" s="193" t="s">
        <v>914</v>
      </c>
      <c r="D559" s="191"/>
      <c r="E559" s="192">
        <v>1</v>
      </c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52"/>
      <c r="Z559" s="152"/>
      <c r="AA559" s="152"/>
      <c r="AB559" s="152"/>
      <c r="AC559" s="152"/>
      <c r="AD559" s="152"/>
      <c r="AE559" s="152"/>
      <c r="AF559" s="152"/>
      <c r="AG559" s="152" t="s">
        <v>237</v>
      </c>
      <c r="AH559" s="152">
        <v>0</v>
      </c>
      <c r="AI559" s="152"/>
      <c r="AJ559" s="152"/>
      <c r="AK559" s="152"/>
      <c r="AL559" s="152"/>
      <c r="AM559" s="152"/>
      <c r="AN559" s="152"/>
      <c r="AO559" s="152"/>
      <c r="AP559" s="152"/>
      <c r="AQ559" s="152"/>
      <c r="AR559" s="152"/>
      <c r="AS559" s="152"/>
      <c r="AT559" s="152"/>
      <c r="AU559" s="152"/>
      <c r="AV559" s="152"/>
      <c r="AW559" s="152"/>
      <c r="AX559" s="152"/>
      <c r="AY559" s="152"/>
      <c r="AZ559" s="152"/>
      <c r="BA559" s="152"/>
      <c r="BB559" s="152"/>
      <c r="BC559" s="152"/>
      <c r="BD559" s="152"/>
      <c r="BE559" s="152"/>
      <c r="BF559" s="152"/>
      <c r="BG559" s="152"/>
      <c r="BH559" s="152"/>
    </row>
    <row r="560" spans="1:60" outlineLevel="1">
      <c r="A560" s="159"/>
      <c r="B560" s="160"/>
      <c r="C560" s="193" t="s">
        <v>923</v>
      </c>
      <c r="D560" s="191"/>
      <c r="E560" s="192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52"/>
      <c r="Z560" s="152"/>
      <c r="AA560" s="152"/>
      <c r="AB560" s="152"/>
      <c r="AC560" s="152"/>
      <c r="AD560" s="152"/>
      <c r="AE560" s="152"/>
      <c r="AF560" s="152"/>
      <c r="AG560" s="152" t="s">
        <v>237</v>
      </c>
      <c r="AH560" s="152">
        <v>0</v>
      </c>
      <c r="AI560" s="152"/>
      <c r="AJ560" s="152"/>
      <c r="AK560" s="152"/>
      <c r="AL560" s="152"/>
      <c r="AM560" s="152"/>
      <c r="AN560" s="152"/>
      <c r="AO560" s="152"/>
      <c r="AP560" s="152"/>
      <c r="AQ560" s="152"/>
      <c r="AR560" s="152"/>
      <c r="AS560" s="152"/>
      <c r="AT560" s="152"/>
      <c r="AU560" s="152"/>
      <c r="AV560" s="152"/>
      <c r="AW560" s="152"/>
      <c r="AX560" s="152"/>
      <c r="AY560" s="152"/>
      <c r="AZ560" s="152"/>
      <c r="BA560" s="152"/>
      <c r="BB560" s="152"/>
      <c r="BC560" s="152"/>
      <c r="BD560" s="152"/>
      <c r="BE560" s="152"/>
      <c r="BF560" s="152"/>
      <c r="BG560" s="152"/>
      <c r="BH560" s="152"/>
    </row>
    <row r="561" spans="1:60" outlineLevel="1">
      <c r="A561" s="159"/>
      <c r="B561" s="160"/>
      <c r="C561" s="193" t="s">
        <v>924</v>
      </c>
      <c r="D561" s="191"/>
      <c r="E561" s="192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52"/>
      <c r="Z561" s="152"/>
      <c r="AA561" s="152"/>
      <c r="AB561" s="152"/>
      <c r="AC561" s="152"/>
      <c r="AD561" s="152"/>
      <c r="AE561" s="152"/>
      <c r="AF561" s="152"/>
      <c r="AG561" s="152" t="s">
        <v>237</v>
      </c>
      <c r="AH561" s="152">
        <v>0</v>
      </c>
      <c r="AI561" s="152"/>
      <c r="AJ561" s="152"/>
      <c r="AK561" s="152"/>
      <c r="AL561" s="152"/>
      <c r="AM561" s="152"/>
      <c r="AN561" s="152"/>
      <c r="AO561" s="152"/>
      <c r="AP561" s="152"/>
      <c r="AQ561" s="152"/>
      <c r="AR561" s="152"/>
      <c r="AS561" s="152"/>
      <c r="AT561" s="152"/>
      <c r="AU561" s="152"/>
      <c r="AV561" s="152"/>
      <c r="AW561" s="152"/>
      <c r="AX561" s="152"/>
      <c r="AY561" s="152"/>
      <c r="AZ561" s="152"/>
      <c r="BA561" s="152"/>
      <c r="BB561" s="152"/>
      <c r="BC561" s="152"/>
      <c r="BD561" s="152"/>
      <c r="BE561" s="152"/>
      <c r="BF561" s="152"/>
      <c r="BG561" s="152"/>
      <c r="BH561" s="152"/>
    </row>
    <row r="562" spans="1:60" outlineLevel="1">
      <c r="A562" s="169">
        <v>110</v>
      </c>
      <c r="B562" s="170" t="s">
        <v>925</v>
      </c>
      <c r="C562" s="186" t="s">
        <v>926</v>
      </c>
      <c r="D562" s="171" t="s">
        <v>879</v>
      </c>
      <c r="E562" s="172">
        <v>7</v>
      </c>
      <c r="F562" s="173"/>
      <c r="G562" s="174">
        <f>ROUND(E562*F562,2)</f>
        <v>0</v>
      </c>
      <c r="H562" s="173">
        <v>0</v>
      </c>
      <c r="I562" s="174">
        <f>ROUND(E562*H562,2)</f>
        <v>0</v>
      </c>
      <c r="J562" s="173">
        <v>500</v>
      </c>
      <c r="K562" s="174">
        <f>ROUND(E562*J562,2)</f>
        <v>3500</v>
      </c>
      <c r="L562" s="174">
        <v>21</v>
      </c>
      <c r="M562" s="174">
        <f>G562*(1+L562/100)</f>
        <v>0</v>
      </c>
      <c r="N562" s="174">
        <v>0</v>
      </c>
      <c r="O562" s="174">
        <f>ROUND(E562*N562,2)</f>
        <v>0</v>
      </c>
      <c r="P562" s="174">
        <v>0</v>
      </c>
      <c r="Q562" s="174">
        <f>ROUND(E562*P562,2)</f>
        <v>0</v>
      </c>
      <c r="R562" s="174"/>
      <c r="S562" s="174" t="s">
        <v>334</v>
      </c>
      <c r="T562" s="175" t="s">
        <v>192</v>
      </c>
      <c r="U562" s="161">
        <v>0</v>
      </c>
      <c r="V562" s="161">
        <f>ROUND(E562*U562,2)</f>
        <v>0</v>
      </c>
      <c r="W562" s="161"/>
      <c r="X562" s="161" t="s">
        <v>232</v>
      </c>
      <c r="Y562" s="152"/>
      <c r="Z562" s="152"/>
      <c r="AA562" s="152"/>
      <c r="AB562" s="152"/>
      <c r="AC562" s="152"/>
      <c r="AD562" s="152"/>
      <c r="AE562" s="152"/>
      <c r="AF562" s="152"/>
      <c r="AG562" s="152" t="s">
        <v>233</v>
      </c>
      <c r="AH562" s="152"/>
      <c r="AI562" s="152"/>
      <c r="AJ562" s="152"/>
      <c r="AK562" s="152"/>
      <c r="AL562" s="152"/>
      <c r="AM562" s="152"/>
      <c r="AN562" s="152"/>
      <c r="AO562" s="152"/>
      <c r="AP562" s="152"/>
      <c r="AQ562" s="152"/>
      <c r="AR562" s="152"/>
      <c r="AS562" s="152"/>
      <c r="AT562" s="152"/>
      <c r="AU562" s="152"/>
      <c r="AV562" s="152"/>
      <c r="AW562" s="152"/>
      <c r="AX562" s="152"/>
      <c r="AY562" s="152"/>
      <c r="AZ562" s="152"/>
      <c r="BA562" s="152"/>
      <c r="BB562" s="152"/>
      <c r="BC562" s="152"/>
      <c r="BD562" s="152"/>
      <c r="BE562" s="152"/>
      <c r="BF562" s="152"/>
      <c r="BG562" s="152"/>
      <c r="BH562" s="152"/>
    </row>
    <row r="563" spans="1:60" outlineLevel="1">
      <c r="A563" s="159"/>
      <c r="B563" s="160"/>
      <c r="C563" s="193" t="s">
        <v>927</v>
      </c>
      <c r="D563" s="191"/>
      <c r="E563" s="192">
        <v>1</v>
      </c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52"/>
      <c r="Z563" s="152"/>
      <c r="AA563" s="152"/>
      <c r="AB563" s="152"/>
      <c r="AC563" s="152"/>
      <c r="AD563" s="152"/>
      <c r="AE563" s="152"/>
      <c r="AF563" s="152"/>
      <c r="AG563" s="152" t="s">
        <v>237</v>
      </c>
      <c r="AH563" s="152">
        <v>0</v>
      </c>
      <c r="AI563" s="152"/>
      <c r="AJ563" s="152"/>
      <c r="AK563" s="152"/>
      <c r="AL563" s="152"/>
      <c r="AM563" s="152"/>
      <c r="AN563" s="152"/>
      <c r="AO563" s="152"/>
      <c r="AP563" s="152"/>
      <c r="AQ563" s="152"/>
      <c r="AR563" s="152"/>
      <c r="AS563" s="152"/>
      <c r="AT563" s="152"/>
      <c r="AU563" s="152"/>
      <c r="AV563" s="152"/>
      <c r="AW563" s="152"/>
      <c r="AX563" s="152"/>
      <c r="AY563" s="152"/>
      <c r="AZ563" s="152"/>
      <c r="BA563" s="152"/>
      <c r="BB563" s="152"/>
      <c r="BC563" s="152"/>
      <c r="BD563" s="152"/>
      <c r="BE563" s="152"/>
      <c r="BF563" s="152"/>
      <c r="BG563" s="152"/>
      <c r="BH563" s="152"/>
    </row>
    <row r="564" spans="1:60" outlineLevel="1">
      <c r="A564" s="159"/>
      <c r="B564" s="160"/>
      <c r="C564" s="193" t="s">
        <v>928</v>
      </c>
      <c r="D564" s="191"/>
      <c r="E564" s="192">
        <v>1</v>
      </c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52"/>
      <c r="Z564" s="152"/>
      <c r="AA564" s="152"/>
      <c r="AB564" s="152"/>
      <c r="AC564" s="152"/>
      <c r="AD564" s="152"/>
      <c r="AE564" s="152"/>
      <c r="AF564" s="152"/>
      <c r="AG564" s="152" t="s">
        <v>237</v>
      </c>
      <c r="AH564" s="152">
        <v>0</v>
      </c>
      <c r="AI564" s="152"/>
      <c r="AJ564" s="152"/>
      <c r="AK564" s="152"/>
      <c r="AL564" s="152"/>
      <c r="AM564" s="152"/>
      <c r="AN564" s="152"/>
      <c r="AO564" s="152"/>
      <c r="AP564" s="152"/>
      <c r="AQ564" s="152"/>
      <c r="AR564" s="152"/>
      <c r="AS564" s="152"/>
      <c r="AT564" s="152"/>
      <c r="AU564" s="152"/>
      <c r="AV564" s="152"/>
      <c r="AW564" s="152"/>
      <c r="AX564" s="152"/>
      <c r="AY564" s="152"/>
      <c r="AZ564" s="152"/>
      <c r="BA564" s="152"/>
      <c r="BB564" s="152"/>
      <c r="BC564" s="152"/>
      <c r="BD564" s="152"/>
      <c r="BE564" s="152"/>
      <c r="BF564" s="152"/>
      <c r="BG564" s="152"/>
      <c r="BH564" s="152"/>
    </row>
    <row r="565" spans="1:60" outlineLevel="1">
      <c r="A565" s="159"/>
      <c r="B565" s="160"/>
      <c r="C565" s="193" t="s">
        <v>929</v>
      </c>
      <c r="D565" s="191"/>
      <c r="E565" s="192">
        <v>1</v>
      </c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52"/>
      <c r="Z565" s="152"/>
      <c r="AA565" s="152"/>
      <c r="AB565" s="152"/>
      <c r="AC565" s="152"/>
      <c r="AD565" s="152"/>
      <c r="AE565" s="152"/>
      <c r="AF565" s="152"/>
      <c r="AG565" s="152" t="s">
        <v>237</v>
      </c>
      <c r="AH565" s="152">
        <v>0</v>
      </c>
      <c r="AI565" s="152"/>
      <c r="AJ565" s="152"/>
      <c r="AK565" s="152"/>
      <c r="AL565" s="152"/>
      <c r="AM565" s="152"/>
      <c r="AN565" s="152"/>
      <c r="AO565" s="152"/>
      <c r="AP565" s="152"/>
      <c r="AQ565" s="152"/>
      <c r="AR565" s="152"/>
      <c r="AS565" s="152"/>
      <c r="AT565" s="152"/>
      <c r="AU565" s="152"/>
      <c r="AV565" s="152"/>
      <c r="AW565" s="152"/>
      <c r="AX565" s="152"/>
      <c r="AY565" s="152"/>
      <c r="AZ565" s="152"/>
      <c r="BA565" s="152"/>
      <c r="BB565" s="152"/>
      <c r="BC565" s="152"/>
      <c r="BD565" s="152"/>
      <c r="BE565" s="152"/>
      <c r="BF565" s="152"/>
      <c r="BG565" s="152"/>
      <c r="BH565" s="152"/>
    </row>
    <row r="566" spans="1:60" outlineLevel="1">
      <c r="A566" s="159"/>
      <c r="B566" s="160"/>
      <c r="C566" s="193" t="s">
        <v>930</v>
      </c>
      <c r="D566" s="191"/>
      <c r="E566" s="192">
        <v>1</v>
      </c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52"/>
      <c r="Z566" s="152"/>
      <c r="AA566" s="152"/>
      <c r="AB566" s="152"/>
      <c r="AC566" s="152"/>
      <c r="AD566" s="152"/>
      <c r="AE566" s="152"/>
      <c r="AF566" s="152"/>
      <c r="AG566" s="152" t="s">
        <v>237</v>
      </c>
      <c r="AH566" s="152">
        <v>0</v>
      </c>
      <c r="AI566" s="152"/>
      <c r="AJ566" s="152"/>
      <c r="AK566" s="152"/>
      <c r="AL566" s="152"/>
      <c r="AM566" s="152"/>
      <c r="AN566" s="152"/>
      <c r="AO566" s="152"/>
      <c r="AP566" s="152"/>
      <c r="AQ566" s="152"/>
      <c r="AR566" s="152"/>
      <c r="AS566" s="152"/>
      <c r="AT566" s="152"/>
      <c r="AU566" s="152"/>
      <c r="AV566" s="152"/>
      <c r="AW566" s="152"/>
      <c r="AX566" s="152"/>
      <c r="AY566" s="152"/>
      <c r="AZ566" s="152"/>
      <c r="BA566" s="152"/>
      <c r="BB566" s="152"/>
      <c r="BC566" s="152"/>
      <c r="BD566" s="152"/>
      <c r="BE566" s="152"/>
      <c r="BF566" s="152"/>
      <c r="BG566" s="152"/>
      <c r="BH566" s="152"/>
    </row>
    <row r="567" spans="1:60" outlineLevel="1">
      <c r="A567" s="159"/>
      <c r="B567" s="160"/>
      <c r="C567" s="193" t="s">
        <v>931</v>
      </c>
      <c r="D567" s="191"/>
      <c r="E567" s="192">
        <v>1</v>
      </c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52"/>
      <c r="Z567" s="152"/>
      <c r="AA567" s="152"/>
      <c r="AB567" s="152"/>
      <c r="AC567" s="152"/>
      <c r="AD567" s="152"/>
      <c r="AE567" s="152"/>
      <c r="AF567" s="152"/>
      <c r="AG567" s="152" t="s">
        <v>237</v>
      </c>
      <c r="AH567" s="152">
        <v>0</v>
      </c>
      <c r="AI567" s="152"/>
      <c r="AJ567" s="152"/>
      <c r="AK567" s="152"/>
      <c r="AL567" s="152"/>
      <c r="AM567" s="152"/>
      <c r="AN567" s="152"/>
      <c r="AO567" s="152"/>
      <c r="AP567" s="152"/>
      <c r="AQ567" s="152"/>
      <c r="AR567" s="152"/>
      <c r="AS567" s="152"/>
      <c r="AT567" s="152"/>
      <c r="AU567" s="152"/>
      <c r="AV567" s="152"/>
      <c r="AW567" s="152"/>
      <c r="AX567" s="152"/>
      <c r="AY567" s="152"/>
      <c r="AZ567" s="152"/>
      <c r="BA567" s="152"/>
      <c r="BB567" s="152"/>
      <c r="BC567" s="152"/>
      <c r="BD567" s="152"/>
      <c r="BE567" s="152"/>
      <c r="BF567" s="152"/>
      <c r="BG567" s="152"/>
      <c r="BH567" s="152"/>
    </row>
    <row r="568" spans="1:60" outlineLevel="1">
      <c r="A568" s="159"/>
      <c r="B568" s="160"/>
      <c r="C568" s="193" t="s">
        <v>932</v>
      </c>
      <c r="D568" s="191"/>
      <c r="E568" s="192">
        <v>1</v>
      </c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52"/>
      <c r="Z568" s="152"/>
      <c r="AA568" s="152"/>
      <c r="AB568" s="152"/>
      <c r="AC568" s="152"/>
      <c r="AD568" s="152"/>
      <c r="AE568" s="152"/>
      <c r="AF568" s="152"/>
      <c r="AG568" s="152" t="s">
        <v>237</v>
      </c>
      <c r="AH568" s="152">
        <v>0</v>
      </c>
      <c r="AI568" s="152"/>
      <c r="AJ568" s="152"/>
      <c r="AK568" s="152"/>
      <c r="AL568" s="152"/>
      <c r="AM568" s="152"/>
      <c r="AN568" s="152"/>
      <c r="AO568" s="152"/>
      <c r="AP568" s="152"/>
      <c r="AQ568" s="152"/>
      <c r="AR568" s="152"/>
      <c r="AS568" s="152"/>
      <c r="AT568" s="152"/>
      <c r="AU568" s="152"/>
      <c r="AV568" s="152"/>
      <c r="AW568" s="152"/>
      <c r="AX568" s="152"/>
      <c r="AY568" s="152"/>
      <c r="AZ568" s="152"/>
      <c r="BA568" s="152"/>
      <c r="BB568" s="152"/>
      <c r="BC568" s="152"/>
      <c r="BD568" s="152"/>
      <c r="BE568" s="152"/>
      <c r="BF568" s="152"/>
      <c r="BG568" s="152"/>
      <c r="BH568" s="152"/>
    </row>
    <row r="569" spans="1:60" outlineLevel="1">
      <c r="A569" s="159"/>
      <c r="B569" s="160"/>
      <c r="C569" s="193" t="s">
        <v>933</v>
      </c>
      <c r="D569" s="191"/>
      <c r="E569" s="192">
        <v>1</v>
      </c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52"/>
      <c r="Z569" s="152"/>
      <c r="AA569" s="152"/>
      <c r="AB569" s="152"/>
      <c r="AC569" s="152"/>
      <c r="AD569" s="152"/>
      <c r="AE569" s="152"/>
      <c r="AF569" s="152"/>
      <c r="AG569" s="152" t="s">
        <v>237</v>
      </c>
      <c r="AH569" s="152">
        <v>0</v>
      </c>
      <c r="AI569" s="152"/>
      <c r="AJ569" s="152"/>
      <c r="AK569" s="152"/>
      <c r="AL569" s="152"/>
      <c r="AM569" s="152"/>
      <c r="AN569" s="152"/>
      <c r="AO569" s="152"/>
      <c r="AP569" s="152"/>
      <c r="AQ569" s="152"/>
      <c r="AR569" s="152"/>
      <c r="AS569" s="152"/>
      <c r="AT569" s="152"/>
      <c r="AU569" s="152"/>
      <c r="AV569" s="152"/>
      <c r="AW569" s="152"/>
      <c r="AX569" s="152"/>
      <c r="AY569" s="152"/>
      <c r="AZ569" s="152"/>
      <c r="BA569" s="152"/>
      <c r="BB569" s="152"/>
      <c r="BC569" s="152"/>
      <c r="BD569" s="152"/>
      <c r="BE569" s="152"/>
      <c r="BF569" s="152"/>
      <c r="BG569" s="152"/>
      <c r="BH569" s="152"/>
    </row>
    <row r="570" spans="1:60" outlineLevel="1">
      <c r="A570" s="177">
        <v>111</v>
      </c>
      <c r="B570" s="178" t="s">
        <v>125</v>
      </c>
      <c r="C570" s="187" t="s">
        <v>934</v>
      </c>
      <c r="D570" s="179" t="s">
        <v>396</v>
      </c>
      <c r="E570" s="180">
        <v>4</v>
      </c>
      <c r="F570" s="181"/>
      <c r="G570" s="182">
        <f>ROUND(E570*F570,2)</f>
        <v>0</v>
      </c>
      <c r="H570" s="181">
        <v>0</v>
      </c>
      <c r="I570" s="182">
        <f>ROUND(E570*H570,2)</f>
        <v>0</v>
      </c>
      <c r="J570" s="181">
        <v>350</v>
      </c>
      <c r="K570" s="182">
        <f>ROUND(E570*J570,2)</f>
        <v>1400</v>
      </c>
      <c r="L570" s="182">
        <v>21</v>
      </c>
      <c r="M570" s="182">
        <f>G570*(1+L570/100)</f>
        <v>0</v>
      </c>
      <c r="N570" s="182">
        <v>0</v>
      </c>
      <c r="O570" s="182">
        <f>ROUND(E570*N570,2)</f>
        <v>0</v>
      </c>
      <c r="P570" s="182">
        <v>0</v>
      </c>
      <c r="Q570" s="182">
        <f>ROUND(E570*P570,2)</f>
        <v>0</v>
      </c>
      <c r="R570" s="182"/>
      <c r="S570" s="182" t="s">
        <v>334</v>
      </c>
      <c r="T570" s="183" t="s">
        <v>192</v>
      </c>
      <c r="U570" s="161">
        <v>0</v>
      </c>
      <c r="V570" s="161">
        <f>ROUND(E570*U570,2)</f>
        <v>0</v>
      </c>
      <c r="W570" s="161"/>
      <c r="X570" s="161" t="s">
        <v>801</v>
      </c>
      <c r="Y570" s="152"/>
      <c r="Z570" s="152"/>
      <c r="AA570" s="152"/>
      <c r="AB570" s="152"/>
      <c r="AC570" s="152"/>
      <c r="AD570" s="152"/>
      <c r="AE570" s="152"/>
      <c r="AF570" s="152"/>
      <c r="AG570" s="152" t="s">
        <v>802</v>
      </c>
      <c r="AH570" s="152"/>
      <c r="AI570" s="152"/>
      <c r="AJ570" s="152"/>
      <c r="AK570" s="152"/>
      <c r="AL570" s="152"/>
      <c r="AM570" s="152"/>
      <c r="AN570" s="152"/>
      <c r="AO570" s="152"/>
      <c r="AP570" s="152"/>
      <c r="AQ570" s="152"/>
      <c r="AR570" s="152"/>
      <c r="AS570" s="152"/>
      <c r="AT570" s="152"/>
      <c r="AU570" s="152"/>
      <c r="AV570" s="152"/>
      <c r="AW570" s="152"/>
      <c r="AX570" s="152"/>
      <c r="AY570" s="152"/>
      <c r="AZ570" s="152"/>
      <c r="BA570" s="152"/>
      <c r="BB570" s="152"/>
      <c r="BC570" s="152"/>
      <c r="BD570" s="152"/>
      <c r="BE570" s="152"/>
      <c r="BF570" s="152"/>
      <c r="BG570" s="152"/>
      <c r="BH570" s="152"/>
    </row>
    <row r="571" spans="1:60" outlineLevel="1">
      <c r="A571" s="169">
        <v>112</v>
      </c>
      <c r="B571" s="170" t="s">
        <v>935</v>
      </c>
      <c r="C571" s="186" t="s">
        <v>936</v>
      </c>
      <c r="D571" s="171" t="s">
        <v>333</v>
      </c>
      <c r="E571" s="172">
        <v>2</v>
      </c>
      <c r="F571" s="173"/>
      <c r="G571" s="174">
        <f>ROUND(E571*F571,2)</f>
        <v>0</v>
      </c>
      <c r="H571" s="173">
        <v>679</v>
      </c>
      <c r="I571" s="174">
        <f>ROUND(E571*H571,2)</f>
        <v>1358</v>
      </c>
      <c r="J571" s="173">
        <v>0</v>
      </c>
      <c r="K571" s="174">
        <f>ROUND(E571*J571,2)</f>
        <v>0</v>
      </c>
      <c r="L571" s="174">
        <v>21</v>
      </c>
      <c r="M571" s="174">
        <f>G571*(1+L571/100)</f>
        <v>0</v>
      </c>
      <c r="N571" s="174">
        <v>8.0000000000000004E-4</v>
      </c>
      <c r="O571" s="174">
        <f>ROUND(E571*N571,2)</f>
        <v>0</v>
      </c>
      <c r="P571" s="174">
        <v>0</v>
      </c>
      <c r="Q571" s="174">
        <f>ROUND(E571*P571,2)</f>
        <v>0</v>
      </c>
      <c r="R571" s="174" t="s">
        <v>615</v>
      </c>
      <c r="S571" s="174" t="s">
        <v>191</v>
      </c>
      <c r="T571" s="175" t="s">
        <v>191</v>
      </c>
      <c r="U571" s="161">
        <v>0</v>
      </c>
      <c r="V571" s="161">
        <f>ROUND(E571*U571,2)</f>
        <v>0</v>
      </c>
      <c r="W571" s="161"/>
      <c r="X571" s="161" t="s">
        <v>616</v>
      </c>
      <c r="Y571" s="152"/>
      <c r="Z571" s="152"/>
      <c r="AA571" s="152"/>
      <c r="AB571" s="152"/>
      <c r="AC571" s="152"/>
      <c r="AD571" s="152"/>
      <c r="AE571" s="152"/>
      <c r="AF571" s="152"/>
      <c r="AG571" s="152" t="s">
        <v>617</v>
      </c>
      <c r="AH571" s="152"/>
      <c r="AI571" s="152"/>
      <c r="AJ571" s="152"/>
      <c r="AK571" s="152"/>
      <c r="AL571" s="152"/>
      <c r="AM571" s="152"/>
      <c r="AN571" s="152"/>
      <c r="AO571" s="152"/>
      <c r="AP571" s="152"/>
      <c r="AQ571" s="152"/>
      <c r="AR571" s="152"/>
      <c r="AS571" s="152"/>
      <c r="AT571" s="152"/>
      <c r="AU571" s="152"/>
      <c r="AV571" s="152"/>
      <c r="AW571" s="152"/>
      <c r="AX571" s="152"/>
      <c r="AY571" s="152"/>
      <c r="AZ571" s="152"/>
      <c r="BA571" s="152"/>
      <c r="BB571" s="152"/>
      <c r="BC571" s="152"/>
      <c r="BD571" s="152"/>
      <c r="BE571" s="152"/>
      <c r="BF571" s="152"/>
      <c r="BG571" s="152"/>
      <c r="BH571" s="152"/>
    </row>
    <row r="572" spans="1:60" outlineLevel="1">
      <c r="A572" s="159"/>
      <c r="B572" s="160"/>
      <c r="C572" s="193" t="s">
        <v>918</v>
      </c>
      <c r="D572" s="191"/>
      <c r="E572" s="192">
        <v>2</v>
      </c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52"/>
      <c r="Z572" s="152"/>
      <c r="AA572" s="152"/>
      <c r="AB572" s="152"/>
      <c r="AC572" s="152"/>
      <c r="AD572" s="152"/>
      <c r="AE572" s="152"/>
      <c r="AF572" s="152"/>
      <c r="AG572" s="152" t="s">
        <v>237</v>
      </c>
      <c r="AH572" s="152">
        <v>0</v>
      </c>
      <c r="AI572" s="152"/>
      <c r="AJ572" s="152"/>
      <c r="AK572" s="152"/>
      <c r="AL572" s="152"/>
      <c r="AM572" s="152"/>
      <c r="AN572" s="152"/>
      <c r="AO572" s="152"/>
      <c r="AP572" s="152"/>
      <c r="AQ572" s="152"/>
      <c r="AR572" s="152"/>
      <c r="AS572" s="152"/>
      <c r="AT572" s="152"/>
      <c r="AU572" s="152"/>
      <c r="AV572" s="152"/>
      <c r="AW572" s="152"/>
      <c r="AX572" s="152"/>
      <c r="AY572" s="152"/>
      <c r="AZ572" s="152"/>
      <c r="BA572" s="152"/>
      <c r="BB572" s="152"/>
      <c r="BC572" s="152"/>
      <c r="BD572" s="152"/>
      <c r="BE572" s="152"/>
      <c r="BF572" s="152"/>
      <c r="BG572" s="152"/>
      <c r="BH572" s="152"/>
    </row>
    <row r="573" spans="1:60" ht="24" outlineLevel="1">
      <c r="A573" s="169">
        <v>113</v>
      </c>
      <c r="B573" s="170" t="s">
        <v>937</v>
      </c>
      <c r="C573" s="186" t="s">
        <v>938</v>
      </c>
      <c r="D573" s="171" t="s">
        <v>333</v>
      </c>
      <c r="E573" s="172">
        <v>1</v>
      </c>
      <c r="F573" s="173"/>
      <c r="G573" s="174">
        <f>ROUND(E573*F573,2)</f>
        <v>0</v>
      </c>
      <c r="H573" s="173">
        <v>3190</v>
      </c>
      <c r="I573" s="174">
        <f>ROUND(E573*H573,2)</f>
        <v>3190</v>
      </c>
      <c r="J573" s="173">
        <v>0</v>
      </c>
      <c r="K573" s="174">
        <f>ROUND(E573*J573,2)</f>
        <v>0</v>
      </c>
      <c r="L573" s="174">
        <v>21</v>
      </c>
      <c r="M573" s="174">
        <f>G573*(1+L573/100)</f>
        <v>0</v>
      </c>
      <c r="N573" s="174">
        <v>1.4999999999999999E-2</v>
      </c>
      <c r="O573" s="174">
        <f>ROUND(E573*N573,2)</f>
        <v>0.02</v>
      </c>
      <c r="P573" s="174">
        <v>0</v>
      </c>
      <c r="Q573" s="174">
        <f>ROUND(E573*P573,2)</f>
        <v>0</v>
      </c>
      <c r="R573" s="174" t="s">
        <v>615</v>
      </c>
      <c r="S573" s="174" t="s">
        <v>191</v>
      </c>
      <c r="T573" s="175" t="s">
        <v>191</v>
      </c>
      <c r="U573" s="161">
        <v>0</v>
      </c>
      <c r="V573" s="161">
        <f>ROUND(E573*U573,2)</f>
        <v>0</v>
      </c>
      <c r="W573" s="161"/>
      <c r="X573" s="161" t="s">
        <v>616</v>
      </c>
      <c r="Y573" s="152"/>
      <c r="Z573" s="152"/>
      <c r="AA573" s="152"/>
      <c r="AB573" s="152"/>
      <c r="AC573" s="152"/>
      <c r="AD573" s="152"/>
      <c r="AE573" s="152"/>
      <c r="AF573" s="152"/>
      <c r="AG573" s="152" t="s">
        <v>617</v>
      </c>
      <c r="AH573" s="152"/>
      <c r="AI573" s="152"/>
      <c r="AJ573" s="152"/>
      <c r="AK573" s="152"/>
      <c r="AL573" s="152"/>
      <c r="AM573" s="152"/>
      <c r="AN573" s="152"/>
      <c r="AO573" s="152"/>
      <c r="AP573" s="152"/>
      <c r="AQ573" s="152"/>
      <c r="AR573" s="152"/>
      <c r="AS573" s="152"/>
      <c r="AT573" s="152"/>
      <c r="AU573" s="152"/>
      <c r="AV573" s="152"/>
      <c r="AW573" s="152"/>
      <c r="AX573" s="152"/>
      <c r="AY573" s="152"/>
      <c r="AZ573" s="152"/>
      <c r="BA573" s="152"/>
      <c r="BB573" s="152"/>
      <c r="BC573" s="152"/>
      <c r="BD573" s="152"/>
      <c r="BE573" s="152"/>
      <c r="BF573" s="152"/>
      <c r="BG573" s="152"/>
      <c r="BH573" s="152"/>
    </row>
    <row r="574" spans="1:60" outlineLevel="1">
      <c r="A574" s="159"/>
      <c r="B574" s="160"/>
      <c r="C574" s="193" t="s">
        <v>612</v>
      </c>
      <c r="D574" s="191"/>
      <c r="E574" s="192">
        <v>1</v>
      </c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52"/>
      <c r="Z574" s="152"/>
      <c r="AA574" s="152"/>
      <c r="AB574" s="152"/>
      <c r="AC574" s="152"/>
      <c r="AD574" s="152"/>
      <c r="AE574" s="152"/>
      <c r="AF574" s="152"/>
      <c r="AG574" s="152" t="s">
        <v>237</v>
      </c>
      <c r="AH574" s="152">
        <v>0</v>
      </c>
      <c r="AI574" s="152"/>
      <c r="AJ574" s="152"/>
      <c r="AK574" s="152"/>
      <c r="AL574" s="152"/>
      <c r="AM574" s="152"/>
      <c r="AN574" s="152"/>
      <c r="AO574" s="152"/>
      <c r="AP574" s="152"/>
      <c r="AQ574" s="152"/>
      <c r="AR574" s="152"/>
      <c r="AS574" s="152"/>
      <c r="AT574" s="152"/>
      <c r="AU574" s="152"/>
      <c r="AV574" s="152"/>
      <c r="AW574" s="152"/>
      <c r="AX574" s="152"/>
      <c r="AY574" s="152"/>
      <c r="AZ574" s="152"/>
      <c r="BA574" s="152"/>
      <c r="BB574" s="152"/>
      <c r="BC574" s="152"/>
      <c r="BD574" s="152"/>
      <c r="BE574" s="152"/>
      <c r="BF574" s="152"/>
      <c r="BG574" s="152"/>
      <c r="BH574" s="152"/>
    </row>
    <row r="575" spans="1:60" ht="24" outlineLevel="1">
      <c r="A575" s="177">
        <v>114</v>
      </c>
      <c r="B575" s="178" t="s">
        <v>939</v>
      </c>
      <c r="C575" s="187" t="s">
        <v>940</v>
      </c>
      <c r="D575" s="179" t="s">
        <v>333</v>
      </c>
      <c r="E575" s="180">
        <v>1</v>
      </c>
      <c r="F575" s="181"/>
      <c r="G575" s="182">
        <f>ROUND(E575*F575,2)</f>
        <v>0</v>
      </c>
      <c r="H575" s="181">
        <v>3190</v>
      </c>
      <c r="I575" s="182">
        <f>ROUND(E575*H575,2)</f>
        <v>3190</v>
      </c>
      <c r="J575" s="181">
        <v>0</v>
      </c>
      <c r="K575" s="182">
        <f>ROUND(E575*J575,2)</f>
        <v>0</v>
      </c>
      <c r="L575" s="182">
        <v>21</v>
      </c>
      <c r="M575" s="182">
        <f>G575*(1+L575/100)</f>
        <v>0</v>
      </c>
      <c r="N575" s="182">
        <v>2.1000000000000001E-2</v>
      </c>
      <c r="O575" s="182">
        <f>ROUND(E575*N575,2)</f>
        <v>0.02</v>
      </c>
      <c r="P575" s="182">
        <v>0</v>
      </c>
      <c r="Q575" s="182">
        <f>ROUND(E575*P575,2)</f>
        <v>0</v>
      </c>
      <c r="R575" s="182" t="s">
        <v>615</v>
      </c>
      <c r="S575" s="182" t="s">
        <v>191</v>
      </c>
      <c r="T575" s="183" t="s">
        <v>191</v>
      </c>
      <c r="U575" s="161">
        <v>0</v>
      </c>
      <c r="V575" s="161">
        <f>ROUND(E575*U575,2)</f>
        <v>0</v>
      </c>
      <c r="W575" s="161"/>
      <c r="X575" s="161" t="s">
        <v>616</v>
      </c>
      <c r="Y575" s="152"/>
      <c r="Z575" s="152"/>
      <c r="AA575" s="152"/>
      <c r="AB575" s="152"/>
      <c r="AC575" s="152"/>
      <c r="AD575" s="152"/>
      <c r="AE575" s="152"/>
      <c r="AF575" s="152"/>
      <c r="AG575" s="152" t="s">
        <v>617</v>
      </c>
      <c r="AH575" s="152"/>
      <c r="AI575" s="152"/>
      <c r="AJ575" s="152"/>
      <c r="AK575" s="152"/>
      <c r="AL575" s="152"/>
      <c r="AM575" s="152"/>
      <c r="AN575" s="152"/>
      <c r="AO575" s="152"/>
      <c r="AP575" s="152"/>
      <c r="AQ575" s="152"/>
      <c r="AR575" s="152"/>
      <c r="AS575" s="152"/>
      <c r="AT575" s="152"/>
      <c r="AU575" s="152"/>
      <c r="AV575" s="152"/>
      <c r="AW575" s="152"/>
      <c r="AX575" s="152"/>
      <c r="AY575" s="152"/>
      <c r="AZ575" s="152"/>
      <c r="BA575" s="152"/>
      <c r="BB575" s="152"/>
      <c r="BC575" s="152"/>
      <c r="BD575" s="152"/>
      <c r="BE575" s="152"/>
      <c r="BF575" s="152"/>
      <c r="BG575" s="152"/>
      <c r="BH575" s="152"/>
    </row>
    <row r="576" spans="1:60" outlineLevel="1">
      <c r="A576" s="169">
        <v>115</v>
      </c>
      <c r="B576" s="170" t="s">
        <v>941</v>
      </c>
      <c r="C576" s="186" t="s">
        <v>942</v>
      </c>
      <c r="D576" s="171" t="s">
        <v>333</v>
      </c>
      <c r="E576" s="172">
        <v>8</v>
      </c>
      <c r="F576" s="173"/>
      <c r="G576" s="174">
        <f>ROUND(E576*F576,2)</f>
        <v>0</v>
      </c>
      <c r="H576" s="173">
        <v>350</v>
      </c>
      <c r="I576" s="174">
        <f>ROUND(E576*H576,2)</f>
        <v>2800</v>
      </c>
      <c r="J576" s="173">
        <v>0</v>
      </c>
      <c r="K576" s="174">
        <f>ROUND(E576*J576,2)</f>
        <v>0</v>
      </c>
      <c r="L576" s="174">
        <v>21</v>
      </c>
      <c r="M576" s="174">
        <f>G576*(1+L576/100)</f>
        <v>0</v>
      </c>
      <c r="N576" s="174">
        <v>1.39E-3</v>
      </c>
      <c r="O576" s="174">
        <f>ROUND(E576*N576,2)</f>
        <v>0.01</v>
      </c>
      <c r="P576" s="174">
        <v>0</v>
      </c>
      <c r="Q576" s="174">
        <f>ROUND(E576*P576,2)</f>
        <v>0</v>
      </c>
      <c r="R576" s="174" t="s">
        <v>615</v>
      </c>
      <c r="S576" s="174" t="s">
        <v>191</v>
      </c>
      <c r="T576" s="175" t="s">
        <v>192</v>
      </c>
      <c r="U576" s="161">
        <v>0</v>
      </c>
      <c r="V576" s="161">
        <f>ROUND(E576*U576,2)</f>
        <v>0</v>
      </c>
      <c r="W576" s="161"/>
      <c r="X576" s="161" t="s">
        <v>616</v>
      </c>
      <c r="Y576" s="152"/>
      <c r="Z576" s="152"/>
      <c r="AA576" s="152"/>
      <c r="AB576" s="152"/>
      <c r="AC576" s="152"/>
      <c r="AD576" s="152"/>
      <c r="AE576" s="152"/>
      <c r="AF576" s="152"/>
      <c r="AG576" s="152" t="s">
        <v>617</v>
      </c>
      <c r="AH576" s="152"/>
      <c r="AI576" s="152"/>
      <c r="AJ576" s="152"/>
      <c r="AK576" s="152"/>
      <c r="AL576" s="152"/>
      <c r="AM576" s="152"/>
      <c r="AN576" s="152"/>
      <c r="AO576" s="152"/>
      <c r="AP576" s="152"/>
      <c r="AQ576" s="152"/>
      <c r="AR576" s="152"/>
      <c r="AS576" s="152"/>
      <c r="AT576" s="152"/>
      <c r="AU576" s="152"/>
      <c r="AV576" s="152"/>
      <c r="AW576" s="152"/>
      <c r="AX576" s="152"/>
      <c r="AY576" s="152"/>
      <c r="AZ576" s="152"/>
      <c r="BA576" s="152"/>
      <c r="BB576" s="152"/>
      <c r="BC576" s="152"/>
      <c r="BD576" s="152"/>
      <c r="BE576" s="152"/>
      <c r="BF576" s="152"/>
      <c r="BG576" s="152"/>
      <c r="BH576" s="152"/>
    </row>
    <row r="577" spans="1:60" outlineLevel="1">
      <c r="A577" s="159"/>
      <c r="B577" s="160"/>
      <c r="C577" s="193" t="s">
        <v>943</v>
      </c>
      <c r="D577" s="191"/>
      <c r="E577" s="192">
        <v>6</v>
      </c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52"/>
      <c r="Z577" s="152"/>
      <c r="AA577" s="152"/>
      <c r="AB577" s="152"/>
      <c r="AC577" s="152"/>
      <c r="AD577" s="152"/>
      <c r="AE577" s="152"/>
      <c r="AF577" s="152"/>
      <c r="AG577" s="152" t="s">
        <v>237</v>
      </c>
      <c r="AH577" s="152">
        <v>0</v>
      </c>
      <c r="AI577" s="152"/>
      <c r="AJ577" s="152"/>
      <c r="AK577" s="152"/>
      <c r="AL577" s="152"/>
      <c r="AM577" s="152"/>
      <c r="AN577" s="152"/>
      <c r="AO577" s="152"/>
      <c r="AP577" s="152"/>
      <c r="AQ577" s="152"/>
      <c r="AR577" s="152"/>
      <c r="AS577" s="152"/>
      <c r="AT577" s="152"/>
      <c r="AU577" s="152"/>
      <c r="AV577" s="152"/>
      <c r="AW577" s="152"/>
      <c r="AX577" s="152"/>
      <c r="AY577" s="152"/>
      <c r="AZ577" s="152"/>
      <c r="BA577" s="152"/>
      <c r="BB577" s="152"/>
      <c r="BC577" s="152"/>
      <c r="BD577" s="152"/>
      <c r="BE577" s="152"/>
      <c r="BF577" s="152"/>
      <c r="BG577" s="152"/>
      <c r="BH577" s="152"/>
    </row>
    <row r="578" spans="1:60" outlineLevel="1">
      <c r="A578" s="159"/>
      <c r="B578" s="160"/>
      <c r="C578" s="193" t="s">
        <v>944</v>
      </c>
      <c r="D578" s="191"/>
      <c r="E578" s="192">
        <v>1</v>
      </c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52"/>
      <c r="Z578" s="152"/>
      <c r="AA578" s="152"/>
      <c r="AB578" s="152"/>
      <c r="AC578" s="152"/>
      <c r="AD578" s="152"/>
      <c r="AE578" s="152"/>
      <c r="AF578" s="152"/>
      <c r="AG578" s="152" t="s">
        <v>237</v>
      </c>
      <c r="AH578" s="152">
        <v>0</v>
      </c>
      <c r="AI578" s="152"/>
      <c r="AJ578" s="152"/>
      <c r="AK578" s="152"/>
      <c r="AL578" s="152"/>
      <c r="AM578" s="152"/>
      <c r="AN578" s="152"/>
      <c r="AO578" s="152"/>
      <c r="AP578" s="152"/>
      <c r="AQ578" s="152"/>
      <c r="AR578" s="152"/>
      <c r="AS578" s="152"/>
      <c r="AT578" s="152"/>
      <c r="AU578" s="152"/>
      <c r="AV578" s="152"/>
      <c r="AW578" s="152"/>
      <c r="AX578" s="152"/>
      <c r="AY578" s="152"/>
      <c r="AZ578" s="152"/>
      <c r="BA578" s="152"/>
      <c r="BB578" s="152"/>
      <c r="BC578" s="152"/>
      <c r="BD578" s="152"/>
      <c r="BE578" s="152"/>
      <c r="BF578" s="152"/>
      <c r="BG578" s="152"/>
      <c r="BH578" s="152"/>
    </row>
    <row r="579" spans="1:60" outlineLevel="1">
      <c r="A579" s="159"/>
      <c r="B579" s="160"/>
      <c r="C579" s="193" t="s">
        <v>945</v>
      </c>
      <c r="D579" s="191"/>
      <c r="E579" s="192">
        <v>1</v>
      </c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52"/>
      <c r="Z579" s="152"/>
      <c r="AA579" s="152"/>
      <c r="AB579" s="152"/>
      <c r="AC579" s="152"/>
      <c r="AD579" s="152"/>
      <c r="AE579" s="152"/>
      <c r="AF579" s="152"/>
      <c r="AG579" s="152" t="s">
        <v>237</v>
      </c>
      <c r="AH579" s="152">
        <v>0</v>
      </c>
      <c r="AI579" s="152"/>
      <c r="AJ579" s="152"/>
      <c r="AK579" s="152"/>
      <c r="AL579" s="152"/>
      <c r="AM579" s="152"/>
      <c r="AN579" s="152"/>
      <c r="AO579" s="152"/>
      <c r="AP579" s="152"/>
      <c r="AQ579" s="152"/>
      <c r="AR579" s="152"/>
      <c r="AS579" s="152"/>
      <c r="AT579" s="152"/>
      <c r="AU579" s="152"/>
      <c r="AV579" s="152"/>
      <c r="AW579" s="152"/>
      <c r="AX579" s="152"/>
      <c r="AY579" s="152"/>
      <c r="AZ579" s="152"/>
      <c r="BA579" s="152"/>
      <c r="BB579" s="152"/>
      <c r="BC579" s="152"/>
      <c r="BD579" s="152"/>
      <c r="BE579" s="152"/>
      <c r="BF579" s="152"/>
      <c r="BG579" s="152"/>
      <c r="BH579" s="152"/>
    </row>
    <row r="580" spans="1:60" outlineLevel="1">
      <c r="A580" s="169">
        <v>116</v>
      </c>
      <c r="B580" s="170" t="s">
        <v>946</v>
      </c>
      <c r="C580" s="186" t="s">
        <v>947</v>
      </c>
      <c r="D580" s="171" t="s">
        <v>0</v>
      </c>
      <c r="E580" s="172">
        <v>232.77</v>
      </c>
      <c r="F580" s="173"/>
      <c r="G580" s="174">
        <f>ROUND(E580*F580,2)</f>
        <v>0</v>
      </c>
      <c r="H580" s="173">
        <v>0</v>
      </c>
      <c r="I580" s="174">
        <f>ROUND(E580*H580,2)</f>
        <v>0</v>
      </c>
      <c r="J580" s="173">
        <v>1.05</v>
      </c>
      <c r="K580" s="174">
        <f>ROUND(E580*J580,2)</f>
        <v>244.41</v>
      </c>
      <c r="L580" s="174">
        <v>21</v>
      </c>
      <c r="M580" s="174">
        <f>G580*(1+L580/100)</f>
        <v>0</v>
      </c>
      <c r="N580" s="174">
        <v>0</v>
      </c>
      <c r="O580" s="174">
        <f>ROUND(E580*N580,2)</f>
        <v>0</v>
      </c>
      <c r="P580" s="174">
        <v>0</v>
      </c>
      <c r="Q580" s="174">
        <f>ROUND(E580*P580,2)</f>
        <v>0</v>
      </c>
      <c r="R580" s="174" t="s">
        <v>910</v>
      </c>
      <c r="S580" s="174" t="s">
        <v>191</v>
      </c>
      <c r="T580" s="175" t="s">
        <v>191</v>
      </c>
      <c r="U580" s="161">
        <v>0</v>
      </c>
      <c r="V580" s="161">
        <f>ROUND(E580*U580,2)</f>
        <v>0</v>
      </c>
      <c r="W580" s="161"/>
      <c r="X580" s="161" t="s">
        <v>352</v>
      </c>
      <c r="Y580" s="152"/>
      <c r="Z580" s="152"/>
      <c r="AA580" s="152"/>
      <c r="AB580" s="152"/>
      <c r="AC580" s="152"/>
      <c r="AD580" s="152"/>
      <c r="AE580" s="152"/>
      <c r="AF580" s="152"/>
      <c r="AG580" s="152" t="s">
        <v>353</v>
      </c>
      <c r="AH580" s="152"/>
      <c r="AI580" s="152"/>
      <c r="AJ580" s="152"/>
      <c r="AK580" s="152"/>
      <c r="AL580" s="152"/>
      <c r="AM580" s="152"/>
      <c r="AN580" s="152"/>
      <c r="AO580" s="152"/>
      <c r="AP580" s="152"/>
      <c r="AQ580" s="152"/>
      <c r="AR580" s="152"/>
      <c r="AS580" s="152"/>
      <c r="AT580" s="152"/>
      <c r="AU580" s="152"/>
      <c r="AV580" s="152"/>
      <c r="AW580" s="152"/>
      <c r="AX580" s="152"/>
      <c r="AY580" s="152"/>
      <c r="AZ580" s="152"/>
      <c r="BA580" s="152"/>
      <c r="BB580" s="152"/>
      <c r="BC580" s="152"/>
      <c r="BD580" s="152"/>
      <c r="BE580" s="152"/>
      <c r="BF580" s="152"/>
      <c r="BG580" s="152"/>
      <c r="BH580" s="152"/>
    </row>
    <row r="581" spans="1:60" outlineLevel="1">
      <c r="A581" s="159"/>
      <c r="B581" s="160"/>
      <c r="C581" s="264" t="s">
        <v>383</v>
      </c>
      <c r="D581" s="265"/>
      <c r="E581" s="265"/>
      <c r="F581" s="265"/>
      <c r="G581" s="265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52"/>
      <c r="Z581" s="152"/>
      <c r="AA581" s="152"/>
      <c r="AB581" s="152"/>
      <c r="AC581" s="152"/>
      <c r="AD581" s="152"/>
      <c r="AE581" s="152"/>
      <c r="AF581" s="152"/>
      <c r="AG581" s="152" t="s">
        <v>235</v>
      </c>
      <c r="AH581" s="152"/>
      <c r="AI581" s="152"/>
      <c r="AJ581" s="152"/>
      <c r="AK581" s="152"/>
      <c r="AL581" s="152"/>
      <c r="AM581" s="152"/>
      <c r="AN581" s="152"/>
      <c r="AO581" s="152"/>
      <c r="AP581" s="152"/>
      <c r="AQ581" s="152"/>
      <c r="AR581" s="152"/>
      <c r="AS581" s="152"/>
      <c r="AT581" s="152"/>
      <c r="AU581" s="152"/>
      <c r="AV581" s="152"/>
      <c r="AW581" s="152"/>
      <c r="AX581" s="152"/>
      <c r="AY581" s="152"/>
      <c r="AZ581" s="152"/>
      <c r="BA581" s="152"/>
      <c r="BB581" s="152"/>
      <c r="BC581" s="152"/>
      <c r="BD581" s="152"/>
      <c r="BE581" s="152"/>
      <c r="BF581" s="152"/>
      <c r="BG581" s="152"/>
      <c r="BH581" s="152"/>
    </row>
    <row r="582" spans="1:60" ht="14">
      <c r="A582" s="163" t="s">
        <v>186</v>
      </c>
      <c r="B582" s="164" t="s">
        <v>127</v>
      </c>
      <c r="C582" s="185" t="s">
        <v>128</v>
      </c>
      <c r="D582" s="165"/>
      <c r="E582" s="166"/>
      <c r="F582" s="167"/>
      <c r="G582" s="167">
        <f>SUMIF(AG583:AG598,"&lt;&gt;NOR",G583:G598)</f>
        <v>0</v>
      </c>
      <c r="H582" s="167"/>
      <c r="I582" s="167">
        <f>SUM(I583:I598)</f>
        <v>21860.78</v>
      </c>
      <c r="J582" s="167"/>
      <c r="K582" s="167">
        <f>SUM(K583:K598)</f>
        <v>6594.7300000000005</v>
      </c>
      <c r="L582" s="167"/>
      <c r="M582" s="167">
        <f>SUM(M583:M598)</f>
        <v>0</v>
      </c>
      <c r="N582" s="167"/>
      <c r="O582" s="167">
        <f>SUM(O583:O598)</f>
        <v>0.22</v>
      </c>
      <c r="P582" s="167"/>
      <c r="Q582" s="167">
        <f>SUM(Q583:Q598)</f>
        <v>0</v>
      </c>
      <c r="R582" s="167"/>
      <c r="S582" s="167"/>
      <c r="T582" s="168"/>
      <c r="U582" s="162"/>
      <c r="V582" s="162">
        <f>SUM(V583:V598)</f>
        <v>10.57</v>
      </c>
      <c r="W582" s="162"/>
      <c r="X582" s="162"/>
      <c r="AG582" t="s">
        <v>187</v>
      </c>
    </row>
    <row r="583" spans="1:60" outlineLevel="1">
      <c r="A583" s="169">
        <v>117</v>
      </c>
      <c r="B583" s="170" t="s">
        <v>948</v>
      </c>
      <c r="C583" s="186" t="s">
        <v>949</v>
      </c>
      <c r="D583" s="171" t="s">
        <v>950</v>
      </c>
      <c r="E583" s="172">
        <v>211.44</v>
      </c>
      <c r="F583" s="173"/>
      <c r="G583" s="174">
        <f>ROUND(E583*F583,2)</f>
        <v>0</v>
      </c>
      <c r="H583" s="173">
        <v>7.79</v>
      </c>
      <c r="I583" s="174">
        <f>ROUND(E583*H583,2)</f>
        <v>1647.12</v>
      </c>
      <c r="J583" s="173">
        <v>28.81</v>
      </c>
      <c r="K583" s="174">
        <f>ROUND(E583*J583,2)</f>
        <v>6091.59</v>
      </c>
      <c r="L583" s="174">
        <v>21</v>
      </c>
      <c r="M583" s="174">
        <f>G583*(1+L583/100)</f>
        <v>0</v>
      </c>
      <c r="N583" s="174">
        <v>5.0000000000000002E-5</v>
      </c>
      <c r="O583" s="174">
        <f>ROUND(E583*N583,2)</f>
        <v>0.01</v>
      </c>
      <c r="P583" s="174">
        <v>0</v>
      </c>
      <c r="Q583" s="174">
        <f>ROUND(E583*P583,2)</f>
        <v>0</v>
      </c>
      <c r="R583" s="174" t="s">
        <v>386</v>
      </c>
      <c r="S583" s="174" t="s">
        <v>191</v>
      </c>
      <c r="T583" s="175" t="s">
        <v>191</v>
      </c>
      <c r="U583" s="161">
        <v>0.05</v>
      </c>
      <c r="V583" s="161">
        <f>ROUND(E583*U583,2)</f>
        <v>10.57</v>
      </c>
      <c r="W583" s="161"/>
      <c r="X583" s="161" t="s">
        <v>232</v>
      </c>
      <c r="Y583" s="152"/>
      <c r="Z583" s="152"/>
      <c r="AA583" s="152"/>
      <c r="AB583" s="152"/>
      <c r="AC583" s="152"/>
      <c r="AD583" s="152"/>
      <c r="AE583" s="152"/>
      <c r="AF583" s="152"/>
      <c r="AG583" s="152" t="s">
        <v>233</v>
      </c>
      <c r="AH583" s="152"/>
      <c r="AI583" s="152"/>
      <c r="AJ583" s="152"/>
      <c r="AK583" s="152"/>
      <c r="AL583" s="152"/>
      <c r="AM583" s="152"/>
      <c r="AN583" s="152"/>
      <c r="AO583" s="152"/>
      <c r="AP583" s="152"/>
      <c r="AQ583" s="152"/>
      <c r="AR583" s="152"/>
      <c r="AS583" s="152"/>
      <c r="AT583" s="152"/>
      <c r="AU583" s="152"/>
      <c r="AV583" s="152"/>
      <c r="AW583" s="152"/>
      <c r="AX583" s="152"/>
      <c r="AY583" s="152"/>
      <c r="AZ583" s="152"/>
      <c r="BA583" s="152"/>
      <c r="BB583" s="152"/>
      <c r="BC583" s="152"/>
      <c r="BD583" s="152"/>
      <c r="BE583" s="152"/>
      <c r="BF583" s="152"/>
      <c r="BG583" s="152"/>
      <c r="BH583" s="152"/>
    </row>
    <row r="584" spans="1:60" outlineLevel="1">
      <c r="A584" s="159"/>
      <c r="B584" s="160"/>
      <c r="C584" s="193" t="s">
        <v>951</v>
      </c>
      <c r="D584" s="191"/>
      <c r="E584" s="192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52"/>
      <c r="Z584" s="152"/>
      <c r="AA584" s="152"/>
      <c r="AB584" s="152"/>
      <c r="AC584" s="152"/>
      <c r="AD584" s="152"/>
      <c r="AE584" s="152"/>
      <c r="AF584" s="152"/>
      <c r="AG584" s="152" t="s">
        <v>237</v>
      </c>
      <c r="AH584" s="152">
        <v>0</v>
      </c>
      <c r="AI584" s="152"/>
      <c r="AJ584" s="152"/>
      <c r="AK584" s="152"/>
      <c r="AL584" s="152"/>
      <c r="AM584" s="152"/>
      <c r="AN584" s="152"/>
      <c r="AO584" s="152"/>
      <c r="AP584" s="152"/>
      <c r="AQ584" s="152"/>
      <c r="AR584" s="152"/>
      <c r="AS584" s="152"/>
      <c r="AT584" s="152"/>
      <c r="AU584" s="152"/>
      <c r="AV584" s="152"/>
      <c r="AW584" s="152"/>
      <c r="AX584" s="152"/>
      <c r="AY584" s="152"/>
      <c r="AZ584" s="152"/>
      <c r="BA584" s="152"/>
      <c r="BB584" s="152"/>
      <c r="BC584" s="152"/>
      <c r="BD584" s="152"/>
      <c r="BE584" s="152"/>
      <c r="BF584" s="152"/>
      <c r="BG584" s="152"/>
      <c r="BH584" s="152"/>
    </row>
    <row r="585" spans="1:60" outlineLevel="1">
      <c r="A585" s="159"/>
      <c r="B585" s="160"/>
      <c r="C585" s="193" t="s">
        <v>952</v>
      </c>
      <c r="D585" s="191"/>
      <c r="E585" s="192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52"/>
      <c r="Z585" s="152"/>
      <c r="AA585" s="152"/>
      <c r="AB585" s="152"/>
      <c r="AC585" s="152"/>
      <c r="AD585" s="152"/>
      <c r="AE585" s="152"/>
      <c r="AF585" s="152"/>
      <c r="AG585" s="152" t="s">
        <v>237</v>
      </c>
      <c r="AH585" s="152">
        <v>0</v>
      </c>
      <c r="AI585" s="152"/>
      <c r="AJ585" s="152"/>
      <c r="AK585" s="152"/>
      <c r="AL585" s="152"/>
      <c r="AM585" s="152"/>
      <c r="AN585" s="152"/>
      <c r="AO585" s="152"/>
      <c r="AP585" s="152"/>
      <c r="AQ585" s="152"/>
      <c r="AR585" s="152"/>
      <c r="AS585" s="152"/>
      <c r="AT585" s="152"/>
      <c r="AU585" s="152"/>
      <c r="AV585" s="152"/>
      <c r="AW585" s="152"/>
      <c r="AX585" s="152"/>
      <c r="AY585" s="152"/>
      <c r="AZ585" s="152"/>
      <c r="BA585" s="152"/>
      <c r="BB585" s="152"/>
      <c r="BC585" s="152"/>
      <c r="BD585" s="152"/>
      <c r="BE585" s="152"/>
      <c r="BF585" s="152"/>
      <c r="BG585" s="152"/>
      <c r="BH585" s="152"/>
    </row>
    <row r="586" spans="1:60" outlineLevel="1">
      <c r="A586" s="159"/>
      <c r="B586" s="160"/>
      <c r="C586" s="193" t="s">
        <v>953</v>
      </c>
      <c r="D586" s="191"/>
      <c r="E586" s="192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52"/>
      <c r="Z586" s="152"/>
      <c r="AA586" s="152"/>
      <c r="AB586" s="152"/>
      <c r="AC586" s="152"/>
      <c r="AD586" s="152"/>
      <c r="AE586" s="152"/>
      <c r="AF586" s="152"/>
      <c r="AG586" s="152" t="s">
        <v>237</v>
      </c>
      <c r="AH586" s="152">
        <v>0</v>
      </c>
      <c r="AI586" s="152"/>
      <c r="AJ586" s="152"/>
      <c r="AK586" s="152"/>
      <c r="AL586" s="152"/>
      <c r="AM586" s="152"/>
      <c r="AN586" s="152"/>
      <c r="AO586" s="152"/>
      <c r="AP586" s="152"/>
      <c r="AQ586" s="152"/>
      <c r="AR586" s="152"/>
      <c r="AS586" s="152"/>
      <c r="AT586" s="152"/>
      <c r="AU586" s="152"/>
      <c r="AV586" s="152"/>
      <c r="AW586" s="152"/>
      <c r="AX586" s="152"/>
      <c r="AY586" s="152"/>
      <c r="AZ586" s="152"/>
      <c r="BA586" s="152"/>
      <c r="BB586" s="152"/>
      <c r="BC586" s="152"/>
      <c r="BD586" s="152"/>
      <c r="BE586" s="152"/>
      <c r="BF586" s="152"/>
      <c r="BG586" s="152"/>
      <c r="BH586" s="152"/>
    </row>
    <row r="587" spans="1:60" outlineLevel="1">
      <c r="A587" s="159"/>
      <c r="B587" s="160"/>
      <c r="C587" s="193" t="s">
        <v>954</v>
      </c>
      <c r="D587" s="191"/>
      <c r="E587" s="192">
        <v>124.8</v>
      </c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52"/>
      <c r="Z587" s="152"/>
      <c r="AA587" s="152"/>
      <c r="AB587" s="152"/>
      <c r="AC587" s="152"/>
      <c r="AD587" s="152"/>
      <c r="AE587" s="152"/>
      <c r="AF587" s="152"/>
      <c r="AG587" s="152" t="s">
        <v>237</v>
      </c>
      <c r="AH587" s="152">
        <v>0</v>
      </c>
      <c r="AI587" s="152"/>
      <c r="AJ587" s="152"/>
      <c r="AK587" s="152"/>
      <c r="AL587" s="152"/>
      <c r="AM587" s="152"/>
      <c r="AN587" s="152"/>
      <c r="AO587" s="152"/>
      <c r="AP587" s="152"/>
      <c r="AQ587" s="152"/>
      <c r="AR587" s="152"/>
      <c r="AS587" s="152"/>
      <c r="AT587" s="152"/>
      <c r="AU587" s="152"/>
      <c r="AV587" s="152"/>
      <c r="AW587" s="152"/>
      <c r="AX587" s="152"/>
      <c r="AY587" s="152"/>
      <c r="AZ587" s="152"/>
      <c r="BA587" s="152"/>
      <c r="BB587" s="152"/>
      <c r="BC587" s="152"/>
      <c r="BD587" s="152"/>
      <c r="BE587" s="152"/>
      <c r="BF587" s="152"/>
      <c r="BG587" s="152"/>
      <c r="BH587" s="152"/>
    </row>
    <row r="588" spans="1:60" outlineLevel="1">
      <c r="A588" s="159"/>
      <c r="B588" s="160"/>
      <c r="C588" s="193" t="s">
        <v>955</v>
      </c>
      <c r="D588" s="191"/>
      <c r="E588" s="192">
        <v>80.400000000000006</v>
      </c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52"/>
      <c r="Z588" s="152"/>
      <c r="AA588" s="152"/>
      <c r="AB588" s="152"/>
      <c r="AC588" s="152"/>
      <c r="AD588" s="152"/>
      <c r="AE588" s="152"/>
      <c r="AF588" s="152"/>
      <c r="AG588" s="152" t="s">
        <v>237</v>
      </c>
      <c r="AH588" s="152">
        <v>0</v>
      </c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  <c r="AY588" s="152"/>
      <c r="AZ588" s="152"/>
      <c r="BA588" s="152"/>
      <c r="BB588" s="152"/>
      <c r="BC588" s="152"/>
      <c r="BD588" s="152"/>
      <c r="BE588" s="152"/>
      <c r="BF588" s="152"/>
      <c r="BG588" s="152"/>
      <c r="BH588" s="152"/>
    </row>
    <row r="589" spans="1:60" outlineLevel="1">
      <c r="A589" s="159"/>
      <c r="B589" s="160"/>
      <c r="C589" s="193" t="s">
        <v>956</v>
      </c>
      <c r="D589" s="191"/>
      <c r="E589" s="192">
        <v>6.24</v>
      </c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52"/>
      <c r="Z589" s="152"/>
      <c r="AA589" s="152"/>
      <c r="AB589" s="152"/>
      <c r="AC589" s="152"/>
      <c r="AD589" s="152"/>
      <c r="AE589" s="152"/>
      <c r="AF589" s="152"/>
      <c r="AG589" s="152" t="s">
        <v>237</v>
      </c>
      <c r="AH589" s="152">
        <v>0</v>
      </c>
      <c r="AI589" s="152"/>
      <c r="AJ589" s="152"/>
      <c r="AK589" s="152"/>
      <c r="AL589" s="152"/>
      <c r="AM589" s="152"/>
      <c r="AN589" s="152"/>
      <c r="AO589" s="152"/>
      <c r="AP589" s="152"/>
      <c r="AQ589" s="152"/>
      <c r="AR589" s="152"/>
      <c r="AS589" s="152"/>
      <c r="AT589" s="152"/>
      <c r="AU589" s="152"/>
      <c r="AV589" s="152"/>
      <c r="AW589" s="152"/>
      <c r="AX589" s="152"/>
      <c r="AY589" s="152"/>
      <c r="AZ589" s="152"/>
      <c r="BA589" s="152"/>
      <c r="BB589" s="152"/>
      <c r="BC589" s="152"/>
      <c r="BD589" s="152"/>
      <c r="BE589" s="152"/>
      <c r="BF589" s="152"/>
      <c r="BG589" s="152"/>
      <c r="BH589" s="152"/>
    </row>
    <row r="590" spans="1:60" outlineLevel="1">
      <c r="A590" s="169">
        <v>118</v>
      </c>
      <c r="B590" s="170" t="s">
        <v>957</v>
      </c>
      <c r="C590" s="186" t="s">
        <v>958</v>
      </c>
      <c r="D590" s="171" t="s">
        <v>950</v>
      </c>
      <c r="E590" s="172">
        <v>211.44</v>
      </c>
      <c r="F590" s="173"/>
      <c r="G590" s="174">
        <f>ROUND(E590*F590,2)</f>
        <v>0</v>
      </c>
      <c r="H590" s="173">
        <v>95.6</v>
      </c>
      <c r="I590" s="174">
        <f>ROUND(E590*H590,2)</f>
        <v>20213.66</v>
      </c>
      <c r="J590" s="173">
        <v>0</v>
      </c>
      <c r="K590" s="174">
        <f>ROUND(E590*J590,2)</f>
        <v>0</v>
      </c>
      <c r="L590" s="174">
        <v>21</v>
      </c>
      <c r="M590" s="174">
        <f>G590*(1+L590/100)</f>
        <v>0</v>
      </c>
      <c r="N590" s="174">
        <v>1E-3</v>
      </c>
      <c r="O590" s="174">
        <f>ROUND(E590*N590,2)</f>
        <v>0.21</v>
      </c>
      <c r="P590" s="174">
        <v>0</v>
      </c>
      <c r="Q590" s="174">
        <f>ROUND(E590*P590,2)</f>
        <v>0</v>
      </c>
      <c r="R590" s="174" t="s">
        <v>615</v>
      </c>
      <c r="S590" s="174" t="s">
        <v>191</v>
      </c>
      <c r="T590" s="175" t="s">
        <v>191</v>
      </c>
      <c r="U590" s="161">
        <v>0</v>
      </c>
      <c r="V590" s="161">
        <f>ROUND(E590*U590,2)</f>
        <v>0</v>
      </c>
      <c r="W590" s="161"/>
      <c r="X590" s="161" t="s">
        <v>616</v>
      </c>
      <c r="Y590" s="152"/>
      <c r="Z590" s="152"/>
      <c r="AA590" s="152"/>
      <c r="AB590" s="152"/>
      <c r="AC590" s="152"/>
      <c r="AD590" s="152"/>
      <c r="AE590" s="152"/>
      <c r="AF590" s="152"/>
      <c r="AG590" s="152" t="s">
        <v>617</v>
      </c>
      <c r="AH590" s="152"/>
      <c r="AI590" s="152"/>
      <c r="AJ590" s="152"/>
      <c r="AK590" s="152"/>
      <c r="AL590" s="152"/>
      <c r="AM590" s="152"/>
      <c r="AN590" s="152"/>
      <c r="AO590" s="152"/>
      <c r="AP590" s="152"/>
      <c r="AQ590" s="152"/>
      <c r="AR590" s="152"/>
      <c r="AS590" s="152"/>
      <c r="AT590" s="152"/>
      <c r="AU590" s="152"/>
      <c r="AV590" s="152"/>
      <c r="AW590" s="152"/>
      <c r="AX590" s="152"/>
      <c r="AY590" s="152"/>
      <c r="AZ590" s="152"/>
      <c r="BA590" s="152"/>
      <c r="BB590" s="152"/>
      <c r="BC590" s="152"/>
      <c r="BD590" s="152"/>
      <c r="BE590" s="152"/>
      <c r="BF590" s="152"/>
      <c r="BG590" s="152"/>
      <c r="BH590" s="152"/>
    </row>
    <row r="591" spans="1:60" outlineLevel="1">
      <c r="A591" s="159"/>
      <c r="B591" s="160"/>
      <c r="C591" s="193" t="s">
        <v>951</v>
      </c>
      <c r="D591" s="191"/>
      <c r="E591" s="192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52"/>
      <c r="Z591" s="152"/>
      <c r="AA591" s="152"/>
      <c r="AB591" s="152"/>
      <c r="AC591" s="152"/>
      <c r="AD591" s="152"/>
      <c r="AE591" s="152"/>
      <c r="AF591" s="152"/>
      <c r="AG591" s="152" t="s">
        <v>237</v>
      </c>
      <c r="AH591" s="152">
        <v>0</v>
      </c>
      <c r="AI591" s="152"/>
      <c r="AJ591" s="152"/>
      <c r="AK591" s="152"/>
      <c r="AL591" s="152"/>
      <c r="AM591" s="152"/>
      <c r="AN591" s="152"/>
      <c r="AO591" s="152"/>
      <c r="AP591" s="152"/>
      <c r="AQ591" s="152"/>
      <c r="AR591" s="152"/>
      <c r="AS591" s="152"/>
      <c r="AT591" s="152"/>
      <c r="AU591" s="152"/>
      <c r="AV591" s="152"/>
      <c r="AW591" s="152"/>
      <c r="AX591" s="152"/>
      <c r="AY591" s="152"/>
      <c r="AZ591" s="152"/>
      <c r="BA591" s="152"/>
      <c r="BB591" s="152"/>
      <c r="BC591" s="152"/>
      <c r="BD591" s="152"/>
      <c r="BE591" s="152"/>
      <c r="BF591" s="152"/>
      <c r="BG591" s="152"/>
      <c r="BH591" s="152"/>
    </row>
    <row r="592" spans="1:60" outlineLevel="1">
      <c r="A592" s="159"/>
      <c r="B592" s="160"/>
      <c r="C592" s="193" t="s">
        <v>952</v>
      </c>
      <c r="D592" s="191"/>
      <c r="E592" s="192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52"/>
      <c r="Z592" s="152"/>
      <c r="AA592" s="152"/>
      <c r="AB592" s="152"/>
      <c r="AC592" s="152"/>
      <c r="AD592" s="152"/>
      <c r="AE592" s="152"/>
      <c r="AF592" s="152"/>
      <c r="AG592" s="152" t="s">
        <v>237</v>
      </c>
      <c r="AH592" s="152">
        <v>0</v>
      </c>
      <c r="AI592" s="152"/>
      <c r="AJ592" s="152"/>
      <c r="AK592" s="152"/>
      <c r="AL592" s="152"/>
      <c r="AM592" s="152"/>
      <c r="AN592" s="152"/>
      <c r="AO592" s="152"/>
      <c r="AP592" s="152"/>
      <c r="AQ592" s="152"/>
      <c r="AR592" s="152"/>
      <c r="AS592" s="152"/>
      <c r="AT592" s="152"/>
      <c r="AU592" s="152"/>
      <c r="AV592" s="152"/>
      <c r="AW592" s="152"/>
      <c r="AX592" s="152"/>
      <c r="AY592" s="152"/>
      <c r="AZ592" s="152"/>
      <c r="BA592" s="152"/>
      <c r="BB592" s="152"/>
      <c r="BC592" s="152"/>
      <c r="BD592" s="152"/>
      <c r="BE592" s="152"/>
      <c r="BF592" s="152"/>
      <c r="BG592" s="152"/>
      <c r="BH592" s="152"/>
    </row>
    <row r="593" spans="1:60" outlineLevel="1">
      <c r="A593" s="159"/>
      <c r="B593" s="160"/>
      <c r="C593" s="193" t="s">
        <v>953</v>
      </c>
      <c r="D593" s="191"/>
      <c r="E593" s="192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52"/>
      <c r="Z593" s="152"/>
      <c r="AA593" s="152"/>
      <c r="AB593" s="152"/>
      <c r="AC593" s="152"/>
      <c r="AD593" s="152"/>
      <c r="AE593" s="152"/>
      <c r="AF593" s="152"/>
      <c r="AG593" s="152" t="s">
        <v>237</v>
      </c>
      <c r="AH593" s="152">
        <v>0</v>
      </c>
      <c r="AI593" s="152"/>
      <c r="AJ593" s="152"/>
      <c r="AK593" s="152"/>
      <c r="AL593" s="152"/>
      <c r="AM593" s="152"/>
      <c r="AN593" s="152"/>
      <c r="AO593" s="152"/>
      <c r="AP593" s="152"/>
      <c r="AQ593" s="152"/>
      <c r="AR593" s="152"/>
      <c r="AS593" s="152"/>
      <c r="AT593" s="152"/>
      <c r="AU593" s="152"/>
      <c r="AV593" s="152"/>
      <c r="AW593" s="152"/>
      <c r="AX593" s="152"/>
      <c r="AY593" s="152"/>
      <c r="AZ593" s="152"/>
      <c r="BA593" s="152"/>
      <c r="BB593" s="152"/>
      <c r="BC593" s="152"/>
      <c r="BD593" s="152"/>
      <c r="BE593" s="152"/>
      <c r="BF593" s="152"/>
      <c r="BG593" s="152"/>
      <c r="BH593" s="152"/>
    </row>
    <row r="594" spans="1:60" outlineLevel="1">
      <c r="A594" s="159"/>
      <c r="B594" s="160"/>
      <c r="C594" s="193" t="s">
        <v>954</v>
      </c>
      <c r="D594" s="191"/>
      <c r="E594" s="192">
        <v>124.8</v>
      </c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52"/>
      <c r="Z594" s="152"/>
      <c r="AA594" s="152"/>
      <c r="AB594" s="152"/>
      <c r="AC594" s="152"/>
      <c r="AD594" s="152"/>
      <c r="AE594" s="152"/>
      <c r="AF594" s="152"/>
      <c r="AG594" s="152" t="s">
        <v>237</v>
      </c>
      <c r="AH594" s="152">
        <v>0</v>
      </c>
      <c r="AI594" s="152"/>
      <c r="AJ594" s="152"/>
      <c r="AK594" s="152"/>
      <c r="AL594" s="152"/>
      <c r="AM594" s="152"/>
      <c r="AN594" s="152"/>
      <c r="AO594" s="152"/>
      <c r="AP594" s="152"/>
      <c r="AQ594" s="152"/>
      <c r="AR594" s="152"/>
      <c r="AS594" s="152"/>
      <c r="AT594" s="152"/>
      <c r="AU594" s="152"/>
      <c r="AV594" s="152"/>
      <c r="AW594" s="152"/>
      <c r="AX594" s="152"/>
      <c r="AY594" s="152"/>
      <c r="AZ594" s="152"/>
      <c r="BA594" s="152"/>
      <c r="BB594" s="152"/>
      <c r="BC594" s="152"/>
      <c r="BD594" s="152"/>
      <c r="BE594" s="152"/>
      <c r="BF594" s="152"/>
      <c r="BG594" s="152"/>
      <c r="BH594" s="152"/>
    </row>
    <row r="595" spans="1:60" outlineLevel="1">
      <c r="A595" s="159"/>
      <c r="B595" s="160"/>
      <c r="C595" s="193" t="s">
        <v>955</v>
      </c>
      <c r="D595" s="191"/>
      <c r="E595" s="192">
        <v>80.400000000000006</v>
      </c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52"/>
      <c r="Z595" s="152"/>
      <c r="AA595" s="152"/>
      <c r="AB595" s="152"/>
      <c r="AC595" s="152"/>
      <c r="AD595" s="152"/>
      <c r="AE595" s="152"/>
      <c r="AF595" s="152"/>
      <c r="AG595" s="152" t="s">
        <v>237</v>
      </c>
      <c r="AH595" s="152">
        <v>0</v>
      </c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152"/>
      <c r="AX595" s="152"/>
      <c r="AY595" s="152"/>
      <c r="AZ595" s="152"/>
      <c r="BA595" s="152"/>
      <c r="BB595" s="152"/>
      <c r="BC595" s="152"/>
      <c r="BD595" s="152"/>
      <c r="BE595" s="152"/>
      <c r="BF595" s="152"/>
      <c r="BG595" s="152"/>
      <c r="BH595" s="152"/>
    </row>
    <row r="596" spans="1:60" outlineLevel="1">
      <c r="A596" s="159"/>
      <c r="B596" s="160"/>
      <c r="C596" s="193" t="s">
        <v>956</v>
      </c>
      <c r="D596" s="191"/>
      <c r="E596" s="192">
        <v>6.24</v>
      </c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52"/>
      <c r="Z596" s="152"/>
      <c r="AA596" s="152"/>
      <c r="AB596" s="152"/>
      <c r="AC596" s="152"/>
      <c r="AD596" s="152"/>
      <c r="AE596" s="152"/>
      <c r="AF596" s="152"/>
      <c r="AG596" s="152" t="s">
        <v>237</v>
      </c>
      <c r="AH596" s="152">
        <v>0</v>
      </c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152"/>
      <c r="AX596" s="152"/>
      <c r="AY596" s="152"/>
      <c r="AZ596" s="152"/>
      <c r="BA596" s="152"/>
      <c r="BB596" s="152"/>
      <c r="BC596" s="152"/>
      <c r="BD596" s="152"/>
      <c r="BE596" s="152"/>
      <c r="BF596" s="152"/>
      <c r="BG596" s="152"/>
      <c r="BH596" s="152"/>
    </row>
    <row r="597" spans="1:60" outlineLevel="1">
      <c r="A597" s="169">
        <v>119</v>
      </c>
      <c r="B597" s="170" t="s">
        <v>392</v>
      </c>
      <c r="C597" s="186" t="s">
        <v>393</v>
      </c>
      <c r="D597" s="171" t="s">
        <v>0</v>
      </c>
      <c r="E597" s="172">
        <v>279.52359999999999</v>
      </c>
      <c r="F597" s="173"/>
      <c r="G597" s="174">
        <f>ROUND(E597*F597,2)</f>
        <v>0</v>
      </c>
      <c r="H597" s="173">
        <v>0</v>
      </c>
      <c r="I597" s="174">
        <f>ROUND(E597*H597,2)</f>
        <v>0</v>
      </c>
      <c r="J597" s="173">
        <v>1.8</v>
      </c>
      <c r="K597" s="174">
        <f>ROUND(E597*J597,2)</f>
        <v>503.14</v>
      </c>
      <c r="L597" s="174">
        <v>21</v>
      </c>
      <c r="M597" s="174">
        <f>G597*(1+L597/100)</f>
        <v>0</v>
      </c>
      <c r="N597" s="174">
        <v>0</v>
      </c>
      <c r="O597" s="174">
        <f>ROUND(E597*N597,2)</f>
        <v>0</v>
      </c>
      <c r="P597" s="174">
        <v>0</v>
      </c>
      <c r="Q597" s="174">
        <f>ROUND(E597*P597,2)</f>
        <v>0</v>
      </c>
      <c r="R597" s="174" t="s">
        <v>386</v>
      </c>
      <c r="S597" s="174" t="s">
        <v>191</v>
      </c>
      <c r="T597" s="175" t="s">
        <v>191</v>
      </c>
      <c r="U597" s="161">
        <v>0</v>
      </c>
      <c r="V597" s="161">
        <f>ROUND(E597*U597,2)</f>
        <v>0</v>
      </c>
      <c r="W597" s="161"/>
      <c r="X597" s="161" t="s">
        <v>352</v>
      </c>
      <c r="Y597" s="152"/>
      <c r="Z597" s="152"/>
      <c r="AA597" s="152"/>
      <c r="AB597" s="152"/>
      <c r="AC597" s="152"/>
      <c r="AD597" s="152"/>
      <c r="AE597" s="152"/>
      <c r="AF597" s="152"/>
      <c r="AG597" s="152" t="s">
        <v>353</v>
      </c>
      <c r="AH597" s="152"/>
      <c r="AI597" s="152"/>
      <c r="AJ597" s="152"/>
      <c r="AK597" s="152"/>
      <c r="AL597" s="152"/>
      <c r="AM597" s="152"/>
      <c r="AN597" s="152"/>
      <c r="AO597" s="152"/>
      <c r="AP597" s="152"/>
      <c r="AQ597" s="152"/>
      <c r="AR597" s="152"/>
      <c r="AS597" s="152"/>
      <c r="AT597" s="152"/>
      <c r="AU597" s="152"/>
      <c r="AV597" s="152"/>
      <c r="AW597" s="152"/>
      <c r="AX597" s="152"/>
      <c r="AY597" s="152"/>
      <c r="AZ597" s="152"/>
      <c r="BA597" s="152"/>
      <c r="BB597" s="152"/>
      <c r="BC597" s="152"/>
      <c r="BD597" s="152"/>
      <c r="BE597" s="152"/>
      <c r="BF597" s="152"/>
      <c r="BG597" s="152"/>
      <c r="BH597" s="152"/>
    </row>
    <row r="598" spans="1:60" outlineLevel="1">
      <c r="A598" s="159"/>
      <c r="B598" s="160"/>
      <c r="C598" s="264" t="s">
        <v>383</v>
      </c>
      <c r="D598" s="265"/>
      <c r="E598" s="265"/>
      <c r="F598" s="265"/>
      <c r="G598" s="265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52"/>
      <c r="Z598" s="152"/>
      <c r="AA598" s="152"/>
      <c r="AB598" s="152"/>
      <c r="AC598" s="152"/>
      <c r="AD598" s="152"/>
      <c r="AE598" s="152"/>
      <c r="AF598" s="152"/>
      <c r="AG598" s="152" t="s">
        <v>235</v>
      </c>
      <c r="AH598" s="152"/>
      <c r="AI598" s="152"/>
      <c r="AJ598" s="152"/>
      <c r="AK598" s="152"/>
      <c r="AL598" s="152"/>
      <c r="AM598" s="152"/>
      <c r="AN598" s="152"/>
      <c r="AO598" s="152"/>
      <c r="AP598" s="152"/>
      <c r="AQ598" s="152"/>
      <c r="AR598" s="152"/>
      <c r="AS598" s="152"/>
      <c r="AT598" s="152"/>
      <c r="AU598" s="152"/>
      <c r="AV598" s="152"/>
      <c r="AW598" s="152"/>
      <c r="AX598" s="152"/>
      <c r="AY598" s="152"/>
      <c r="AZ598" s="152"/>
      <c r="BA598" s="152"/>
      <c r="BB598" s="152"/>
      <c r="BC598" s="152"/>
      <c r="BD598" s="152"/>
      <c r="BE598" s="152"/>
      <c r="BF598" s="152"/>
      <c r="BG598" s="152"/>
      <c r="BH598" s="152"/>
    </row>
    <row r="599" spans="1:60" ht="14">
      <c r="A599" s="163" t="s">
        <v>186</v>
      </c>
      <c r="B599" s="164" t="s">
        <v>131</v>
      </c>
      <c r="C599" s="185" t="s">
        <v>132</v>
      </c>
      <c r="D599" s="165"/>
      <c r="E599" s="166"/>
      <c r="F599" s="167"/>
      <c r="G599" s="167">
        <f>SUMIF(AG600:AG654,"&lt;&gt;NOR",G600:G654)</f>
        <v>0</v>
      </c>
      <c r="H599" s="167"/>
      <c r="I599" s="167">
        <f>SUM(I600:I654)</f>
        <v>34691.03</v>
      </c>
      <c r="J599" s="167"/>
      <c r="K599" s="167">
        <f>SUM(K600:K654)</f>
        <v>35178.880000000005</v>
      </c>
      <c r="L599" s="167"/>
      <c r="M599" s="167">
        <f>SUM(M600:M654)</f>
        <v>0</v>
      </c>
      <c r="N599" s="167"/>
      <c r="O599" s="167">
        <f>SUM(O600:O654)</f>
        <v>1.1600000000000001</v>
      </c>
      <c r="P599" s="167"/>
      <c r="Q599" s="167">
        <f>SUM(Q600:Q654)</f>
        <v>0</v>
      </c>
      <c r="R599" s="167"/>
      <c r="S599" s="167"/>
      <c r="T599" s="168"/>
      <c r="U599" s="162"/>
      <c r="V599" s="162">
        <f>SUM(V600:V654)</f>
        <v>61.16</v>
      </c>
      <c r="W599" s="162"/>
      <c r="X599" s="162"/>
      <c r="AG599" t="s">
        <v>187</v>
      </c>
    </row>
    <row r="600" spans="1:60" outlineLevel="1">
      <c r="A600" s="169">
        <v>120</v>
      </c>
      <c r="B600" s="170" t="s">
        <v>959</v>
      </c>
      <c r="C600" s="186" t="s">
        <v>960</v>
      </c>
      <c r="D600" s="171" t="s">
        <v>230</v>
      </c>
      <c r="E600" s="172">
        <v>42.141500000000001</v>
      </c>
      <c r="F600" s="173"/>
      <c r="G600" s="174">
        <f>ROUND(E600*F600,2)</f>
        <v>0</v>
      </c>
      <c r="H600" s="173">
        <v>0</v>
      </c>
      <c r="I600" s="174">
        <f>ROUND(E600*H600,2)</f>
        <v>0</v>
      </c>
      <c r="J600" s="173">
        <v>7.1</v>
      </c>
      <c r="K600" s="174">
        <f>ROUND(E600*J600,2)</f>
        <v>299.2</v>
      </c>
      <c r="L600" s="174">
        <v>21</v>
      </c>
      <c r="M600" s="174">
        <f>G600*(1+L600/100)</f>
        <v>0</v>
      </c>
      <c r="N600" s="174">
        <v>0</v>
      </c>
      <c r="O600" s="174">
        <f>ROUND(E600*N600,2)</f>
        <v>0</v>
      </c>
      <c r="P600" s="174">
        <v>0</v>
      </c>
      <c r="Q600" s="174">
        <f>ROUND(E600*P600,2)</f>
        <v>0</v>
      </c>
      <c r="R600" s="174" t="s">
        <v>961</v>
      </c>
      <c r="S600" s="174" t="s">
        <v>191</v>
      </c>
      <c r="T600" s="175" t="s">
        <v>191</v>
      </c>
      <c r="U600" s="161">
        <v>0.02</v>
      </c>
      <c r="V600" s="161">
        <f>ROUND(E600*U600,2)</f>
        <v>0.84</v>
      </c>
      <c r="W600" s="161"/>
      <c r="X600" s="161" t="s">
        <v>232</v>
      </c>
      <c r="Y600" s="152"/>
      <c r="Z600" s="152"/>
      <c r="AA600" s="152"/>
      <c r="AB600" s="152"/>
      <c r="AC600" s="152"/>
      <c r="AD600" s="152"/>
      <c r="AE600" s="152"/>
      <c r="AF600" s="152"/>
      <c r="AG600" s="152" t="s">
        <v>233</v>
      </c>
      <c r="AH600" s="152"/>
      <c r="AI600" s="152"/>
      <c r="AJ600" s="152"/>
      <c r="AK600" s="152"/>
      <c r="AL600" s="152"/>
      <c r="AM600" s="152"/>
      <c r="AN600" s="152"/>
      <c r="AO600" s="152"/>
      <c r="AP600" s="152"/>
      <c r="AQ600" s="152"/>
      <c r="AR600" s="152"/>
      <c r="AS600" s="152"/>
      <c r="AT600" s="152"/>
      <c r="AU600" s="152"/>
      <c r="AV600" s="152"/>
      <c r="AW600" s="152"/>
      <c r="AX600" s="152"/>
      <c r="AY600" s="152"/>
      <c r="AZ600" s="152"/>
      <c r="BA600" s="152"/>
      <c r="BB600" s="152"/>
      <c r="BC600" s="152"/>
      <c r="BD600" s="152"/>
      <c r="BE600" s="152"/>
      <c r="BF600" s="152"/>
      <c r="BG600" s="152"/>
      <c r="BH600" s="152"/>
    </row>
    <row r="601" spans="1:60" outlineLevel="1">
      <c r="A601" s="159"/>
      <c r="B601" s="160"/>
      <c r="C601" s="193" t="s">
        <v>631</v>
      </c>
      <c r="D601" s="191"/>
      <c r="E601" s="192">
        <v>4.3</v>
      </c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52"/>
      <c r="Z601" s="152"/>
      <c r="AA601" s="152"/>
      <c r="AB601" s="152"/>
      <c r="AC601" s="152"/>
      <c r="AD601" s="152"/>
      <c r="AE601" s="152"/>
      <c r="AF601" s="152"/>
      <c r="AG601" s="152" t="s">
        <v>237</v>
      </c>
      <c r="AH601" s="152">
        <v>0</v>
      </c>
      <c r="AI601" s="152"/>
      <c r="AJ601" s="152"/>
      <c r="AK601" s="152"/>
      <c r="AL601" s="152"/>
      <c r="AM601" s="152"/>
      <c r="AN601" s="152"/>
      <c r="AO601" s="152"/>
      <c r="AP601" s="152"/>
      <c r="AQ601" s="152"/>
      <c r="AR601" s="152"/>
      <c r="AS601" s="152"/>
      <c r="AT601" s="152"/>
      <c r="AU601" s="152"/>
      <c r="AV601" s="152"/>
      <c r="AW601" s="152"/>
      <c r="AX601" s="152"/>
      <c r="AY601" s="152"/>
      <c r="AZ601" s="152"/>
      <c r="BA601" s="152"/>
      <c r="BB601" s="152"/>
      <c r="BC601" s="152"/>
      <c r="BD601" s="152"/>
      <c r="BE601" s="152"/>
      <c r="BF601" s="152"/>
      <c r="BG601" s="152"/>
      <c r="BH601" s="152"/>
    </row>
    <row r="602" spans="1:60" outlineLevel="1">
      <c r="A602" s="159"/>
      <c r="B602" s="160"/>
      <c r="C602" s="193" t="s">
        <v>632</v>
      </c>
      <c r="D602" s="191"/>
      <c r="E602" s="192">
        <v>9.1</v>
      </c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61"/>
      <c r="Y602" s="152"/>
      <c r="Z602" s="152"/>
      <c r="AA602" s="152"/>
      <c r="AB602" s="152"/>
      <c r="AC602" s="152"/>
      <c r="AD602" s="152"/>
      <c r="AE602" s="152"/>
      <c r="AF602" s="152"/>
      <c r="AG602" s="152" t="s">
        <v>237</v>
      </c>
      <c r="AH602" s="152">
        <v>0</v>
      </c>
      <c r="AI602" s="152"/>
      <c r="AJ602" s="152"/>
      <c r="AK602" s="152"/>
      <c r="AL602" s="152"/>
      <c r="AM602" s="152"/>
      <c r="AN602" s="152"/>
      <c r="AO602" s="152"/>
      <c r="AP602" s="152"/>
      <c r="AQ602" s="152"/>
      <c r="AR602" s="152"/>
      <c r="AS602" s="152"/>
      <c r="AT602" s="152"/>
      <c r="AU602" s="152"/>
      <c r="AV602" s="152"/>
      <c r="AW602" s="152"/>
      <c r="AX602" s="152"/>
      <c r="AY602" s="152"/>
      <c r="AZ602" s="152"/>
      <c r="BA602" s="152"/>
      <c r="BB602" s="152"/>
      <c r="BC602" s="152"/>
      <c r="BD602" s="152"/>
      <c r="BE602" s="152"/>
      <c r="BF602" s="152"/>
      <c r="BG602" s="152"/>
      <c r="BH602" s="152"/>
    </row>
    <row r="603" spans="1:60" outlineLevel="1">
      <c r="A603" s="159"/>
      <c r="B603" s="160"/>
      <c r="C603" s="193" t="s">
        <v>630</v>
      </c>
      <c r="D603" s="191"/>
      <c r="E603" s="192">
        <v>22.7</v>
      </c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52"/>
      <c r="Z603" s="152"/>
      <c r="AA603" s="152"/>
      <c r="AB603" s="152"/>
      <c r="AC603" s="152"/>
      <c r="AD603" s="152"/>
      <c r="AE603" s="152"/>
      <c r="AF603" s="152"/>
      <c r="AG603" s="152" t="s">
        <v>237</v>
      </c>
      <c r="AH603" s="152">
        <v>0</v>
      </c>
      <c r="AI603" s="152"/>
      <c r="AJ603" s="152"/>
      <c r="AK603" s="152"/>
      <c r="AL603" s="152"/>
      <c r="AM603" s="152"/>
      <c r="AN603" s="152"/>
      <c r="AO603" s="152"/>
      <c r="AP603" s="152"/>
      <c r="AQ603" s="152"/>
      <c r="AR603" s="152"/>
      <c r="AS603" s="152"/>
      <c r="AT603" s="152"/>
      <c r="AU603" s="152"/>
      <c r="AV603" s="152"/>
      <c r="AW603" s="152"/>
      <c r="AX603" s="152"/>
      <c r="AY603" s="152"/>
      <c r="AZ603" s="152"/>
      <c r="BA603" s="152"/>
      <c r="BB603" s="152"/>
      <c r="BC603" s="152"/>
      <c r="BD603" s="152"/>
      <c r="BE603" s="152"/>
      <c r="BF603" s="152"/>
      <c r="BG603" s="152"/>
      <c r="BH603" s="152"/>
    </row>
    <row r="604" spans="1:60" outlineLevel="1">
      <c r="A604" s="159"/>
      <c r="B604" s="160"/>
      <c r="C604" s="193" t="s">
        <v>962</v>
      </c>
      <c r="D604" s="191"/>
      <c r="E604" s="192">
        <v>3.5415000000000001</v>
      </c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61"/>
      <c r="Y604" s="152"/>
      <c r="Z604" s="152"/>
      <c r="AA604" s="152"/>
      <c r="AB604" s="152"/>
      <c r="AC604" s="152"/>
      <c r="AD604" s="152"/>
      <c r="AE604" s="152"/>
      <c r="AF604" s="152"/>
      <c r="AG604" s="152" t="s">
        <v>237</v>
      </c>
      <c r="AH604" s="152">
        <v>0</v>
      </c>
      <c r="AI604" s="152"/>
      <c r="AJ604" s="152"/>
      <c r="AK604" s="152"/>
      <c r="AL604" s="152"/>
      <c r="AM604" s="152"/>
      <c r="AN604" s="152"/>
      <c r="AO604" s="152"/>
      <c r="AP604" s="152"/>
      <c r="AQ604" s="152"/>
      <c r="AR604" s="152"/>
      <c r="AS604" s="152"/>
      <c r="AT604" s="152"/>
      <c r="AU604" s="152"/>
      <c r="AV604" s="152"/>
      <c r="AW604" s="152"/>
      <c r="AX604" s="152"/>
      <c r="AY604" s="152"/>
      <c r="AZ604" s="152"/>
      <c r="BA604" s="152"/>
      <c r="BB604" s="152"/>
      <c r="BC604" s="152"/>
      <c r="BD604" s="152"/>
      <c r="BE604" s="152"/>
      <c r="BF604" s="152"/>
      <c r="BG604" s="152"/>
      <c r="BH604" s="152"/>
    </row>
    <row r="605" spans="1:60" outlineLevel="1">
      <c r="A605" s="159"/>
      <c r="B605" s="160"/>
      <c r="C605" s="193" t="s">
        <v>634</v>
      </c>
      <c r="D605" s="191"/>
      <c r="E605" s="192">
        <v>1.3</v>
      </c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52"/>
      <c r="Z605" s="152"/>
      <c r="AA605" s="152"/>
      <c r="AB605" s="152"/>
      <c r="AC605" s="152"/>
      <c r="AD605" s="152"/>
      <c r="AE605" s="152"/>
      <c r="AF605" s="152"/>
      <c r="AG605" s="152" t="s">
        <v>237</v>
      </c>
      <c r="AH605" s="152">
        <v>0</v>
      </c>
      <c r="AI605" s="152"/>
      <c r="AJ605" s="152"/>
      <c r="AK605" s="152"/>
      <c r="AL605" s="152"/>
      <c r="AM605" s="152"/>
      <c r="AN605" s="152"/>
      <c r="AO605" s="152"/>
      <c r="AP605" s="152"/>
      <c r="AQ605" s="152"/>
      <c r="AR605" s="152"/>
      <c r="AS605" s="152"/>
      <c r="AT605" s="152"/>
      <c r="AU605" s="152"/>
      <c r="AV605" s="152"/>
      <c r="AW605" s="152"/>
      <c r="AX605" s="152"/>
      <c r="AY605" s="152"/>
      <c r="AZ605" s="152"/>
      <c r="BA605" s="152"/>
      <c r="BB605" s="152"/>
      <c r="BC605" s="152"/>
      <c r="BD605" s="152"/>
      <c r="BE605" s="152"/>
      <c r="BF605" s="152"/>
      <c r="BG605" s="152"/>
      <c r="BH605" s="152"/>
    </row>
    <row r="606" spans="1:60" outlineLevel="1">
      <c r="A606" s="159"/>
      <c r="B606" s="160"/>
      <c r="C606" s="193" t="s">
        <v>635</v>
      </c>
      <c r="D606" s="191"/>
      <c r="E606" s="192">
        <v>1.2</v>
      </c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52"/>
      <c r="Z606" s="152"/>
      <c r="AA606" s="152"/>
      <c r="AB606" s="152"/>
      <c r="AC606" s="152"/>
      <c r="AD606" s="152"/>
      <c r="AE606" s="152"/>
      <c r="AF606" s="152"/>
      <c r="AG606" s="152" t="s">
        <v>237</v>
      </c>
      <c r="AH606" s="152">
        <v>0</v>
      </c>
      <c r="AI606" s="152"/>
      <c r="AJ606" s="152"/>
      <c r="AK606" s="152"/>
      <c r="AL606" s="152"/>
      <c r="AM606" s="152"/>
      <c r="AN606" s="152"/>
      <c r="AO606" s="152"/>
      <c r="AP606" s="152"/>
      <c r="AQ606" s="152"/>
      <c r="AR606" s="152"/>
      <c r="AS606" s="152"/>
      <c r="AT606" s="152"/>
      <c r="AU606" s="152"/>
      <c r="AV606" s="152"/>
      <c r="AW606" s="152"/>
      <c r="AX606" s="152"/>
      <c r="AY606" s="152"/>
      <c r="AZ606" s="152"/>
      <c r="BA606" s="152"/>
      <c r="BB606" s="152"/>
      <c r="BC606" s="152"/>
      <c r="BD606" s="152"/>
      <c r="BE606" s="152"/>
      <c r="BF606" s="152"/>
      <c r="BG606" s="152"/>
      <c r="BH606" s="152"/>
    </row>
    <row r="607" spans="1:60" outlineLevel="1">
      <c r="A607" s="169">
        <v>121</v>
      </c>
      <c r="B607" s="170" t="s">
        <v>963</v>
      </c>
      <c r="C607" s="186" t="s">
        <v>964</v>
      </c>
      <c r="D607" s="171" t="s">
        <v>230</v>
      </c>
      <c r="E607" s="172">
        <v>42.141500000000001</v>
      </c>
      <c r="F607" s="173"/>
      <c r="G607" s="174">
        <f>ROUND(E607*F607,2)</f>
        <v>0</v>
      </c>
      <c r="H607" s="173">
        <v>24.89</v>
      </c>
      <c r="I607" s="174">
        <f>ROUND(E607*H607,2)</f>
        <v>1048.9000000000001</v>
      </c>
      <c r="J607" s="173">
        <v>25.21</v>
      </c>
      <c r="K607" s="174">
        <f>ROUND(E607*J607,2)</f>
        <v>1062.3900000000001</v>
      </c>
      <c r="L607" s="174">
        <v>21</v>
      </c>
      <c r="M607" s="174">
        <f>G607*(1+L607/100)</f>
        <v>0</v>
      </c>
      <c r="N607" s="174">
        <v>2.1000000000000001E-4</v>
      </c>
      <c r="O607" s="174">
        <f>ROUND(E607*N607,2)</f>
        <v>0.01</v>
      </c>
      <c r="P607" s="174">
        <v>0</v>
      </c>
      <c r="Q607" s="174">
        <f>ROUND(E607*P607,2)</f>
        <v>0</v>
      </c>
      <c r="R607" s="174" t="s">
        <v>961</v>
      </c>
      <c r="S607" s="174" t="s">
        <v>191</v>
      </c>
      <c r="T607" s="175" t="s">
        <v>191</v>
      </c>
      <c r="U607" s="161">
        <v>0.05</v>
      </c>
      <c r="V607" s="161">
        <f>ROUND(E607*U607,2)</f>
        <v>2.11</v>
      </c>
      <c r="W607" s="161"/>
      <c r="X607" s="161" t="s">
        <v>232</v>
      </c>
      <c r="Y607" s="152"/>
      <c r="Z607" s="152"/>
      <c r="AA607" s="152"/>
      <c r="AB607" s="152"/>
      <c r="AC607" s="152"/>
      <c r="AD607" s="152"/>
      <c r="AE607" s="152"/>
      <c r="AF607" s="152"/>
      <c r="AG607" s="152" t="s">
        <v>233</v>
      </c>
      <c r="AH607" s="152"/>
      <c r="AI607" s="152"/>
      <c r="AJ607" s="152"/>
      <c r="AK607" s="152"/>
      <c r="AL607" s="152"/>
      <c r="AM607" s="152"/>
      <c r="AN607" s="152"/>
      <c r="AO607" s="152"/>
      <c r="AP607" s="152"/>
      <c r="AQ607" s="152"/>
      <c r="AR607" s="152"/>
      <c r="AS607" s="152"/>
      <c r="AT607" s="152"/>
      <c r="AU607" s="152"/>
      <c r="AV607" s="152"/>
      <c r="AW607" s="152"/>
      <c r="AX607" s="152"/>
      <c r="AY607" s="152"/>
      <c r="AZ607" s="152"/>
      <c r="BA607" s="152"/>
      <c r="BB607" s="152"/>
      <c r="BC607" s="152"/>
      <c r="BD607" s="152"/>
      <c r="BE607" s="152"/>
      <c r="BF607" s="152"/>
      <c r="BG607" s="152"/>
      <c r="BH607" s="152"/>
    </row>
    <row r="608" spans="1:60" outlineLevel="1">
      <c r="A608" s="159"/>
      <c r="B608" s="160"/>
      <c r="C608" s="193" t="s">
        <v>631</v>
      </c>
      <c r="D608" s="191"/>
      <c r="E608" s="192">
        <v>4.3</v>
      </c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52"/>
      <c r="Z608" s="152"/>
      <c r="AA608" s="152"/>
      <c r="AB608" s="152"/>
      <c r="AC608" s="152"/>
      <c r="AD608" s="152"/>
      <c r="AE608" s="152"/>
      <c r="AF608" s="152"/>
      <c r="AG608" s="152" t="s">
        <v>237</v>
      </c>
      <c r="AH608" s="152">
        <v>0</v>
      </c>
      <c r="AI608" s="152"/>
      <c r="AJ608" s="152"/>
      <c r="AK608" s="152"/>
      <c r="AL608" s="152"/>
      <c r="AM608" s="152"/>
      <c r="AN608" s="152"/>
      <c r="AO608" s="152"/>
      <c r="AP608" s="152"/>
      <c r="AQ608" s="152"/>
      <c r="AR608" s="152"/>
      <c r="AS608" s="152"/>
      <c r="AT608" s="152"/>
      <c r="AU608" s="152"/>
      <c r="AV608" s="152"/>
      <c r="AW608" s="152"/>
      <c r="AX608" s="152"/>
      <c r="AY608" s="152"/>
      <c r="AZ608" s="152"/>
      <c r="BA608" s="152"/>
      <c r="BB608" s="152"/>
      <c r="BC608" s="152"/>
      <c r="BD608" s="152"/>
      <c r="BE608" s="152"/>
      <c r="BF608" s="152"/>
      <c r="BG608" s="152"/>
      <c r="BH608" s="152"/>
    </row>
    <row r="609" spans="1:60" outlineLevel="1">
      <c r="A609" s="159"/>
      <c r="B609" s="160"/>
      <c r="C609" s="193" t="s">
        <v>632</v>
      </c>
      <c r="D609" s="191"/>
      <c r="E609" s="192">
        <v>9.1</v>
      </c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52"/>
      <c r="Z609" s="152"/>
      <c r="AA609" s="152"/>
      <c r="AB609" s="152"/>
      <c r="AC609" s="152"/>
      <c r="AD609" s="152"/>
      <c r="AE609" s="152"/>
      <c r="AF609" s="152"/>
      <c r="AG609" s="152" t="s">
        <v>237</v>
      </c>
      <c r="AH609" s="152">
        <v>0</v>
      </c>
      <c r="AI609" s="152"/>
      <c r="AJ609" s="152"/>
      <c r="AK609" s="152"/>
      <c r="AL609" s="152"/>
      <c r="AM609" s="152"/>
      <c r="AN609" s="152"/>
      <c r="AO609" s="152"/>
      <c r="AP609" s="152"/>
      <c r="AQ609" s="152"/>
      <c r="AR609" s="152"/>
      <c r="AS609" s="152"/>
      <c r="AT609" s="152"/>
      <c r="AU609" s="152"/>
      <c r="AV609" s="152"/>
      <c r="AW609" s="152"/>
      <c r="AX609" s="152"/>
      <c r="AY609" s="152"/>
      <c r="AZ609" s="152"/>
      <c r="BA609" s="152"/>
      <c r="BB609" s="152"/>
      <c r="BC609" s="152"/>
      <c r="BD609" s="152"/>
      <c r="BE609" s="152"/>
      <c r="BF609" s="152"/>
      <c r="BG609" s="152"/>
      <c r="BH609" s="152"/>
    </row>
    <row r="610" spans="1:60" outlineLevel="1">
      <c r="A610" s="159"/>
      <c r="B610" s="160"/>
      <c r="C610" s="193" t="s">
        <v>630</v>
      </c>
      <c r="D610" s="191"/>
      <c r="E610" s="192">
        <v>22.7</v>
      </c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52"/>
      <c r="Z610" s="152"/>
      <c r="AA610" s="152"/>
      <c r="AB610" s="152"/>
      <c r="AC610" s="152"/>
      <c r="AD610" s="152"/>
      <c r="AE610" s="152"/>
      <c r="AF610" s="152"/>
      <c r="AG610" s="152" t="s">
        <v>237</v>
      </c>
      <c r="AH610" s="152">
        <v>0</v>
      </c>
      <c r="AI610" s="152"/>
      <c r="AJ610" s="152"/>
      <c r="AK610" s="152"/>
      <c r="AL610" s="152"/>
      <c r="AM610" s="152"/>
      <c r="AN610" s="152"/>
      <c r="AO610" s="152"/>
      <c r="AP610" s="152"/>
      <c r="AQ610" s="152"/>
      <c r="AR610" s="152"/>
      <c r="AS610" s="152"/>
      <c r="AT610" s="152"/>
      <c r="AU610" s="152"/>
      <c r="AV610" s="152"/>
      <c r="AW610" s="152"/>
      <c r="AX610" s="152"/>
      <c r="AY610" s="152"/>
      <c r="AZ610" s="152"/>
      <c r="BA610" s="152"/>
      <c r="BB610" s="152"/>
      <c r="BC610" s="152"/>
      <c r="BD610" s="152"/>
      <c r="BE610" s="152"/>
      <c r="BF610" s="152"/>
      <c r="BG610" s="152"/>
      <c r="BH610" s="152"/>
    </row>
    <row r="611" spans="1:60" outlineLevel="1">
      <c r="A611" s="159"/>
      <c r="B611" s="160"/>
      <c r="C611" s="193" t="s">
        <v>962</v>
      </c>
      <c r="D611" s="191"/>
      <c r="E611" s="192">
        <v>3.5415000000000001</v>
      </c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52"/>
      <c r="Z611" s="152"/>
      <c r="AA611" s="152"/>
      <c r="AB611" s="152"/>
      <c r="AC611" s="152"/>
      <c r="AD611" s="152"/>
      <c r="AE611" s="152"/>
      <c r="AF611" s="152"/>
      <c r="AG611" s="152" t="s">
        <v>237</v>
      </c>
      <c r="AH611" s="152">
        <v>0</v>
      </c>
      <c r="AI611" s="152"/>
      <c r="AJ611" s="152"/>
      <c r="AK611" s="152"/>
      <c r="AL611" s="152"/>
      <c r="AM611" s="152"/>
      <c r="AN611" s="152"/>
      <c r="AO611" s="152"/>
      <c r="AP611" s="152"/>
      <c r="AQ611" s="152"/>
      <c r="AR611" s="152"/>
      <c r="AS611" s="152"/>
      <c r="AT611" s="152"/>
      <c r="AU611" s="152"/>
      <c r="AV611" s="152"/>
      <c r="AW611" s="152"/>
      <c r="AX611" s="152"/>
      <c r="AY611" s="152"/>
      <c r="AZ611" s="152"/>
      <c r="BA611" s="152"/>
      <c r="BB611" s="152"/>
      <c r="BC611" s="152"/>
      <c r="BD611" s="152"/>
      <c r="BE611" s="152"/>
      <c r="BF611" s="152"/>
      <c r="BG611" s="152"/>
      <c r="BH611" s="152"/>
    </row>
    <row r="612" spans="1:60" outlineLevel="1">
      <c r="A612" s="159"/>
      <c r="B612" s="160"/>
      <c r="C612" s="193" t="s">
        <v>634</v>
      </c>
      <c r="D612" s="191"/>
      <c r="E612" s="192">
        <v>1.3</v>
      </c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52"/>
      <c r="Z612" s="152"/>
      <c r="AA612" s="152"/>
      <c r="AB612" s="152"/>
      <c r="AC612" s="152"/>
      <c r="AD612" s="152"/>
      <c r="AE612" s="152"/>
      <c r="AF612" s="152"/>
      <c r="AG612" s="152" t="s">
        <v>237</v>
      </c>
      <c r="AH612" s="152">
        <v>0</v>
      </c>
      <c r="AI612" s="152"/>
      <c r="AJ612" s="152"/>
      <c r="AK612" s="152"/>
      <c r="AL612" s="152"/>
      <c r="AM612" s="152"/>
      <c r="AN612" s="152"/>
      <c r="AO612" s="152"/>
      <c r="AP612" s="152"/>
      <c r="AQ612" s="152"/>
      <c r="AR612" s="152"/>
      <c r="AS612" s="152"/>
      <c r="AT612" s="152"/>
      <c r="AU612" s="152"/>
      <c r="AV612" s="152"/>
      <c r="AW612" s="152"/>
      <c r="AX612" s="152"/>
      <c r="AY612" s="152"/>
      <c r="AZ612" s="152"/>
      <c r="BA612" s="152"/>
      <c r="BB612" s="152"/>
      <c r="BC612" s="152"/>
      <c r="BD612" s="152"/>
      <c r="BE612" s="152"/>
      <c r="BF612" s="152"/>
      <c r="BG612" s="152"/>
      <c r="BH612" s="152"/>
    </row>
    <row r="613" spans="1:60" outlineLevel="1">
      <c r="A613" s="159"/>
      <c r="B613" s="160"/>
      <c r="C613" s="193" t="s">
        <v>635</v>
      </c>
      <c r="D613" s="191"/>
      <c r="E613" s="192">
        <v>1.2</v>
      </c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52"/>
      <c r="Z613" s="152"/>
      <c r="AA613" s="152"/>
      <c r="AB613" s="152"/>
      <c r="AC613" s="152"/>
      <c r="AD613" s="152"/>
      <c r="AE613" s="152"/>
      <c r="AF613" s="152"/>
      <c r="AG613" s="152" t="s">
        <v>237</v>
      </c>
      <c r="AH613" s="152">
        <v>0</v>
      </c>
      <c r="AI613" s="152"/>
      <c r="AJ613" s="152"/>
      <c r="AK613" s="152"/>
      <c r="AL613" s="152"/>
      <c r="AM613" s="152"/>
      <c r="AN613" s="152"/>
      <c r="AO613" s="152"/>
      <c r="AP613" s="152"/>
      <c r="AQ613" s="152"/>
      <c r="AR613" s="152"/>
      <c r="AS613" s="152"/>
      <c r="AT613" s="152"/>
      <c r="AU613" s="152"/>
      <c r="AV613" s="152"/>
      <c r="AW613" s="152"/>
      <c r="AX613" s="152"/>
      <c r="AY613" s="152"/>
      <c r="AZ613" s="152"/>
      <c r="BA613" s="152"/>
      <c r="BB613" s="152"/>
      <c r="BC613" s="152"/>
      <c r="BD613" s="152"/>
      <c r="BE613" s="152"/>
      <c r="BF613" s="152"/>
      <c r="BG613" s="152"/>
      <c r="BH613" s="152"/>
    </row>
    <row r="614" spans="1:60" outlineLevel="1">
      <c r="A614" s="169">
        <v>122</v>
      </c>
      <c r="B614" s="170" t="s">
        <v>965</v>
      </c>
      <c r="C614" s="186" t="s">
        <v>966</v>
      </c>
      <c r="D614" s="171" t="s">
        <v>252</v>
      </c>
      <c r="E614" s="172">
        <v>34.51</v>
      </c>
      <c r="F614" s="173"/>
      <c r="G614" s="174">
        <f>ROUND(E614*F614,2)</f>
        <v>0</v>
      </c>
      <c r="H614" s="173">
        <v>10.55</v>
      </c>
      <c r="I614" s="174">
        <f>ROUND(E614*H614,2)</f>
        <v>364.08</v>
      </c>
      <c r="J614" s="173">
        <v>118.95</v>
      </c>
      <c r="K614" s="174">
        <f>ROUND(E614*J614,2)</f>
        <v>4104.96</v>
      </c>
      <c r="L614" s="174">
        <v>21</v>
      </c>
      <c r="M614" s="174">
        <f>G614*(1+L614/100)</f>
        <v>0</v>
      </c>
      <c r="N614" s="174">
        <v>3.2000000000000003E-4</v>
      </c>
      <c r="O614" s="174">
        <f>ROUND(E614*N614,2)</f>
        <v>0.01</v>
      </c>
      <c r="P614" s="174">
        <v>0</v>
      </c>
      <c r="Q614" s="174">
        <f>ROUND(E614*P614,2)</f>
        <v>0</v>
      </c>
      <c r="R614" s="174" t="s">
        <v>961</v>
      </c>
      <c r="S614" s="174" t="s">
        <v>191</v>
      </c>
      <c r="T614" s="175" t="s">
        <v>191</v>
      </c>
      <c r="U614" s="161">
        <v>0.24</v>
      </c>
      <c r="V614" s="161">
        <f>ROUND(E614*U614,2)</f>
        <v>8.2799999999999994</v>
      </c>
      <c r="W614" s="161"/>
      <c r="X614" s="161" t="s">
        <v>232</v>
      </c>
      <c r="Y614" s="152"/>
      <c r="Z614" s="152"/>
      <c r="AA614" s="152"/>
      <c r="AB614" s="152"/>
      <c r="AC614" s="152"/>
      <c r="AD614" s="152"/>
      <c r="AE614" s="152"/>
      <c r="AF614" s="152"/>
      <c r="AG614" s="152" t="s">
        <v>233</v>
      </c>
      <c r="AH614" s="152"/>
      <c r="AI614" s="152"/>
      <c r="AJ614" s="152"/>
      <c r="AK614" s="152"/>
      <c r="AL614" s="152"/>
      <c r="AM614" s="152"/>
      <c r="AN614" s="152"/>
      <c r="AO614" s="152"/>
      <c r="AP614" s="152"/>
      <c r="AQ614" s="152"/>
      <c r="AR614" s="152"/>
      <c r="AS614" s="152"/>
      <c r="AT614" s="152"/>
      <c r="AU614" s="152"/>
      <c r="AV614" s="152"/>
      <c r="AW614" s="152"/>
      <c r="AX614" s="152"/>
      <c r="AY614" s="152"/>
      <c r="AZ614" s="152"/>
      <c r="BA614" s="152"/>
      <c r="BB614" s="152"/>
      <c r="BC614" s="152"/>
      <c r="BD614" s="152"/>
      <c r="BE614" s="152"/>
      <c r="BF614" s="152"/>
      <c r="BG614" s="152"/>
      <c r="BH614" s="152"/>
    </row>
    <row r="615" spans="1:60" outlineLevel="1">
      <c r="A615" s="159"/>
      <c r="B615" s="160"/>
      <c r="C615" s="193" t="s">
        <v>967</v>
      </c>
      <c r="D615" s="191"/>
      <c r="E615" s="192">
        <v>7.79</v>
      </c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52"/>
      <c r="Z615" s="152"/>
      <c r="AA615" s="152"/>
      <c r="AB615" s="152"/>
      <c r="AC615" s="152"/>
      <c r="AD615" s="152"/>
      <c r="AE615" s="152"/>
      <c r="AF615" s="152"/>
      <c r="AG615" s="152" t="s">
        <v>237</v>
      </c>
      <c r="AH615" s="152">
        <v>0</v>
      </c>
      <c r="AI615" s="152"/>
      <c r="AJ615" s="152"/>
      <c r="AK615" s="152"/>
      <c r="AL615" s="152"/>
      <c r="AM615" s="152"/>
      <c r="AN615" s="152"/>
      <c r="AO615" s="152"/>
      <c r="AP615" s="152"/>
      <c r="AQ615" s="152"/>
      <c r="AR615" s="152"/>
      <c r="AS615" s="152"/>
      <c r="AT615" s="152"/>
      <c r="AU615" s="152"/>
      <c r="AV615" s="152"/>
      <c r="AW615" s="152"/>
      <c r="AX615" s="152"/>
      <c r="AY615" s="152"/>
      <c r="AZ615" s="152"/>
      <c r="BA615" s="152"/>
      <c r="BB615" s="152"/>
      <c r="BC615" s="152"/>
      <c r="BD615" s="152"/>
      <c r="BE615" s="152"/>
      <c r="BF615" s="152"/>
      <c r="BG615" s="152"/>
      <c r="BH615" s="152"/>
    </row>
    <row r="616" spans="1:60" outlineLevel="1">
      <c r="A616" s="159"/>
      <c r="B616" s="160"/>
      <c r="C616" s="193" t="s">
        <v>968</v>
      </c>
      <c r="D616" s="191"/>
      <c r="E616" s="192">
        <v>26.72</v>
      </c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52"/>
      <c r="Z616" s="152"/>
      <c r="AA616" s="152"/>
      <c r="AB616" s="152"/>
      <c r="AC616" s="152"/>
      <c r="AD616" s="152"/>
      <c r="AE616" s="152"/>
      <c r="AF616" s="152"/>
      <c r="AG616" s="152" t="s">
        <v>237</v>
      </c>
      <c r="AH616" s="152">
        <v>0</v>
      </c>
      <c r="AI616" s="152"/>
      <c r="AJ616" s="152"/>
      <c r="AK616" s="152"/>
      <c r="AL616" s="152"/>
      <c r="AM616" s="152"/>
      <c r="AN616" s="152"/>
      <c r="AO616" s="152"/>
      <c r="AP616" s="152"/>
      <c r="AQ616" s="152"/>
      <c r="AR616" s="152"/>
      <c r="AS616" s="152"/>
      <c r="AT616" s="152"/>
      <c r="AU616" s="152"/>
      <c r="AV616" s="152"/>
      <c r="AW616" s="152"/>
      <c r="AX616" s="152"/>
      <c r="AY616" s="152"/>
      <c r="AZ616" s="152"/>
      <c r="BA616" s="152"/>
      <c r="BB616" s="152"/>
      <c r="BC616" s="152"/>
      <c r="BD616" s="152"/>
      <c r="BE616" s="152"/>
      <c r="BF616" s="152"/>
      <c r="BG616" s="152"/>
      <c r="BH616" s="152"/>
    </row>
    <row r="617" spans="1:60" outlineLevel="1">
      <c r="A617" s="177">
        <v>123</v>
      </c>
      <c r="B617" s="178" t="s">
        <v>969</v>
      </c>
      <c r="C617" s="187" t="s">
        <v>970</v>
      </c>
      <c r="D617" s="179" t="s">
        <v>252</v>
      </c>
      <c r="E617" s="180">
        <v>34.51</v>
      </c>
      <c r="F617" s="181"/>
      <c r="G617" s="182">
        <f>ROUND(E617*F617,2)</f>
        <v>0</v>
      </c>
      <c r="H617" s="181">
        <v>5.42</v>
      </c>
      <c r="I617" s="182">
        <f>ROUND(E617*H617,2)</f>
        <v>187.04</v>
      </c>
      <c r="J617" s="181">
        <v>88.68</v>
      </c>
      <c r="K617" s="182">
        <f>ROUND(E617*J617,2)</f>
        <v>3060.35</v>
      </c>
      <c r="L617" s="182">
        <v>21</v>
      </c>
      <c r="M617" s="182">
        <f>G617*(1+L617/100)</f>
        <v>0</v>
      </c>
      <c r="N617" s="182">
        <v>0</v>
      </c>
      <c r="O617" s="182">
        <f>ROUND(E617*N617,2)</f>
        <v>0</v>
      </c>
      <c r="P617" s="182">
        <v>0</v>
      </c>
      <c r="Q617" s="182">
        <f>ROUND(E617*P617,2)</f>
        <v>0</v>
      </c>
      <c r="R617" s="182" t="s">
        <v>961</v>
      </c>
      <c r="S617" s="182" t="s">
        <v>191</v>
      </c>
      <c r="T617" s="183" t="s">
        <v>191</v>
      </c>
      <c r="U617" s="161">
        <v>0.15</v>
      </c>
      <c r="V617" s="161">
        <f>ROUND(E617*U617,2)</f>
        <v>5.18</v>
      </c>
      <c r="W617" s="161"/>
      <c r="X617" s="161" t="s">
        <v>232</v>
      </c>
      <c r="Y617" s="152"/>
      <c r="Z617" s="152"/>
      <c r="AA617" s="152"/>
      <c r="AB617" s="152"/>
      <c r="AC617" s="152"/>
      <c r="AD617" s="152"/>
      <c r="AE617" s="152"/>
      <c r="AF617" s="152"/>
      <c r="AG617" s="152" t="s">
        <v>233</v>
      </c>
      <c r="AH617" s="152"/>
      <c r="AI617" s="152"/>
      <c r="AJ617" s="152"/>
      <c r="AK617" s="152"/>
      <c r="AL617" s="152"/>
      <c r="AM617" s="152"/>
      <c r="AN617" s="152"/>
      <c r="AO617" s="152"/>
      <c r="AP617" s="152"/>
      <c r="AQ617" s="152"/>
      <c r="AR617" s="152"/>
      <c r="AS617" s="152"/>
      <c r="AT617" s="152"/>
      <c r="AU617" s="152"/>
      <c r="AV617" s="152"/>
      <c r="AW617" s="152"/>
      <c r="AX617" s="152"/>
      <c r="AY617" s="152"/>
      <c r="AZ617" s="152"/>
      <c r="BA617" s="152"/>
      <c r="BB617" s="152"/>
      <c r="BC617" s="152"/>
      <c r="BD617" s="152"/>
      <c r="BE617" s="152"/>
      <c r="BF617" s="152"/>
      <c r="BG617" s="152"/>
      <c r="BH617" s="152"/>
    </row>
    <row r="618" spans="1:60" ht="24" outlineLevel="1">
      <c r="A618" s="169">
        <v>124</v>
      </c>
      <c r="B618" s="170" t="s">
        <v>971</v>
      </c>
      <c r="C618" s="186" t="s">
        <v>972</v>
      </c>
      <c r="D618" s="171" t="s">
        <v>230</v>
      </c>
      <c r="E618" s="172">
        <v>42.141500000000001</v>
      </c>
      <c r="F618" s="173"/>
      <c r="G618" s="174">
        <f>ROUND(E618*F618,2)</f>
        <v>0</v>
      </c>
      <c r="H618" s="173">
        <v>130.08000000000001</v>
      </c>
      <c r="I618" s="174">
        <f>ROUND(E618*H618,2)</f>
        <v>5481.77</v>
      </c>
      <c r="J618" s="173">
        <v>492.92</v>
      </c>
      <c r="K618" s="174">
        <f>ROUND(E618*J618,2)</f>
        <v>20772.39</v>
      </c>
      <c r="L618" s="174">
        <v>21</v>
      </c>
      <c r="M618" s="174">
        <f>G618*(1+L618/100)</f>
        <v>0</v>
      </c>
      <c r="N618" s="174">
        <v>5.0400000000000002E-3</v>
      </c>
      <c r="O618" s="174">
        <f>ROUND(E618*N618,2)</f>
        <v>0.21</v>
      </c>
      <c r="P618" s="174">
        <v>0</v>
      </c>
      <c r="Q618" s="174">
        <f>ROUND(E618*P618,2)</f>
        <v>0</v>
      </c>
      <c r="R618" s="174" t="s">
        <v>961</v>
      </c>
      <c r="S618" s="174" t="s">
        <v>191</v>
      </c>
      <c r="T618" s="175" t="s">
        <v>191</v>
      </c>
      <c r="U618" s="161">
        <v>0.98</v>
      </c>
      <c r="V618" s="161">
        <f>ROUND(E618*U618,2)</f>
        <v>41.3</v>
      </c>
      <c r="W618" s="161"/>
      <c r="X618" s="161" t="s">
        <v>232</v>
      </c>
      <c r="Y618" s="152"/>
      <c r="Z618" s="152"/>
      <c r="AA618" s="152"/>
      <c r="AB618" s="152"/>
      <c r="AC618" s="152"/>
      <c r="AD618" s="152"/>
      <c r="AE618" s="152"/>
      <c r="AF618" s="152"/>
      <c r="AG618" s="152" t="s">
        <v>233</v>
      </c>
      <c r="AH618" s="152"/>
      <c r="AI618" s="152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52"/>
      <c r="AX618" s="152"/>
      <c r="AY618" s="152"/>
      <c r="AZ618" s="152"/>
      <c r="BA618" s="152"/>
      <c r="BB618" s="152"/>
      <c r="BC618" s="152"/>
      <c r="BD618" s="152"/>
      <c r="BE618" s="152"/>
      <c r="BF618" s="152"/>
      <c r="BG618" s="152"/>
      <c r="BH618" s="152"/>
    </row>
    <row r="619" spans="1:60" outlineLevel="1">
      <c r="A619" s="159"/>
      <c r="B619" s="160"/>
      <c r="C619" s="193" t="s">
        <v>631</v>
      </c>
      <c r="D619" s="191"/>
      <c r="E619" s="192">
        <v>4.3</v>
      </c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52"/>
      <c r="Z619" s="152"/>
      <c r="AA619" s="152"/>
      <c r="AB619" s="152"/>
      <c r="AC619" s="152"/>
      <c r="AD619" s="152"/>
      <c r="AE619" s="152"/>
      <c r="AF619" s="152"/>
      <c r="AG619" s="152" t="s">
        <v>237</v>
      </c>
      <c r="AH619" s="152">
        <v>0</v>
      </c>
      <c r="AI619" s="152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52"/>
      <c r="AX619" s="152"/>
      <c r="AY619" s="152"/>
      <c r="AZ619" s="152"/>
      <c r="BA619" s="152"/>
      <c r="BB619" s="152"/>
      <c r="BC619" s="152"/>
      <c r="BD619" s="152"/>
      <c r="BE619" s="152"/>
      <c r="BF619" s="152"/>
      <c r="BG619" s="152"/>
      <c r="BH619" s="152"/>
    </row>
    <row r="620" spans="1:60" outlineLevel="1">
      <c r="A620" s="159"/>
      <c r="B620" s="160"/>
      <c r="C620" s="193" t="s">
        <v>632</v>
      </c>
      <c r="D620" s="191"/>
      <c r="E620" s="192">
        <v>9.1</v>
      </c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52"/>
      <c r="Z620" s="152"/>
      <c r="AA620" s="152"/>
      <c r="AB620" s="152"/>
      <c r="AC620" s="152"/>
      <c r="AD620" s="152"/>
      <c r="AE620" s="152"/>
      <c r="AF620" s="152"/>
      <c r="AG620" s="152" t="s">
        <v>237</v>
      </c>
      <c r="AH620" s="152">
        <v>0</v>
      </c>
      <c r="AI620" s="152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52"/>
      <c r="AX620" s="152"/>
      <c r="AY620" s="152"/>
      <c r="AZ620" s="152"/>
      <c r="BA620" s="152"/>
      <c r="BB620" s="152"/>
      <c r="BC620" s="152"/>
      <c r="BD620" s="152"/>
      <c r="BE620" s="152"/>
      <c r="BF620" s="152"/>
      <c r="BG620" s="152"/>
      <c r="BH620" s="152"/>
    </row>
    <row r="621" spans="1:60" outlineLevel="1">
      <c r="A621" s="159"/>
      <c r="B621" s="160"/>
      <c r="C621" s="193" t="s">
        <v>630</v>
      </c>
      <c r="D621" s="191"/>
      <c r="E621" s="192">
        <v>22.7</v>
      </c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52"/>
      <c r="Z621" s="152"/>
      <c r="AA621" s="152"/>
      <c r="AB621" s="152"/>
      <c r="AC621" s="152"/>
      <c r="AD621" s="152"/>
      <c r="AE621" s="152"/>
      <c r="AF621" s="152"/>
      <c r="AG621" s="152" t="s">
        <v>237</v>
      </c>
      <c r="AH621" s="152">
        <v>0</v>
      </c>
      <c r="AI621" s="152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52"/>
      <c r="AX621" s="152"/>
      <c r="AY621" s="152"/>
      <c r="AZ621" s="152"/>
      <c r="BA621" s="152"/>
      <c r="BB621" s="152"/>
      <c r="BC621" s="152"/>
      <c r="BD621" s="152"/>
      <c r="BE621" s="152"/>
      <c r="BF621" s="152"/>
      <c r="BG621" s="152"/>
      <c r="BH621" s="152"/>
    </row>
    <row r="622" spans="1:60" outlineLevel="1">
      <c r="A622" s="159"/>
      <c r="B622" s="160"/>
      <c r="C622" s="193" t="s">
        <v>962</v>
      </c>
      <c r="D622" s="191"/>
      <c r="E622" s="192">
        <v>3.5415000000000001</v>
      </c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52"/>
      <c r="Z622" s="152"/>
      <c r="AA622" s="152"/>
      <c r="AB622" s="152"/>
      <c r="AC622" s="152"/>
      <c r="AD622" s="152"/>
      <c r="AE622" s="152"/>
      <c r="AF622" s="152"/>
      <c r="AG622" s="152" t="s">
        <v>237</v>
      </c>
      <c r="AH622" s="152">
        <v>0</v>
      </c>
      <c r="AI622" s="152"/>
      <c r="AJ622" s="152"/>
      <c r="AK622" s="152"/>
      <c r="AL622" s="152"/>
      <c r="AM622" s="152"/>
      <c r="AN622" s="152"/>
      <c r="AO622" s="152"/>
      <c r="AP622" s="152"/>
      <c r="AQ622" s="152"/>
      <c r="AR622" s="152"/>
      <c r="AS622" s="152"/>
      <c r="AT622" s="152"/>
      <c r="AU622" s="152"/>
      <c r="AV622" s="152"/>
      <c r="AW622" s="152"/>
      <c r="AX622" s="152"/>
      <c r="AY622" s="152"/>
      <c r="AZ622" s="152"/>
      <c r="BA622" s="152"/>
      <c r="BB622" s="152"/>
      <c r="BC622" s="152"/>
      <c r="BD622" s="152"/>
      <c r="BE622" s="152"/>
      <c r="BF622" s="152"/>
      <c r="BG622" s="152"/>
      <c r="BH622" s="152"/>
    </row>
    <row r="623" spans="1:60" outlineLevel="1">
      <c r="A623" s="159"/>
      <c r="B623" s="160"/>
      <c r="C623" s="193" t="s">
        <v>634</v>
      </c>
      <c r="D623" s="191"/>
      <c r="E623" s="192">
        <v>1.3</v>
      </c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52"/>
      <c r="Z623" s="152"/>
      <c r="AA623" s="152"/>
      <c r="AB623" s="152"/>
      <c r="AC623" s="152"/>
      <c r="AD623" s="152"/>
      <c r="AE623" s="152"/>
      <c r="AF623" s="152"/>
      <c r="AG623" s="152" t="s">
        <v>237</v>
      </c>
      <c r="AH623" s="152">
        <v>0</v>
      </c>
      <c r="AI623" s="152"/>
      <c r="AJ623" s="152"/>
      <c r="AK623" s="152"/>
      <c r="AL623" s="152"/>
      <c r="AM623" s="152"/>
      <c r="AN623" s="152"/>
      <c r="AO623" s="152"/>
      <c r="AP623" s="152"/>
      <c r="AQ623" s="152"/>
      <c r="AR623" s="152"/>
      <c r="AS623" s="152"/>
      <c r="AT623" s="152"/>
      <c r="AU623" s="152"/>
      <c r="AV623" s="152"/>
      <c r="AW623" s="152"/>
      <c r="AX623" s="152"/>
      <c r="AY623" s="152"/>
      <c r="AZ623" s="152"/>
      <c r="BA623" s="152"/>
      <c r="BB623" s="152"/>
      <c r="BC623" s="152"/>
      <c r="BD623" s="152"/>
      <c r="BE623" s="152"/>
      <c r="BF623" s="152"/>
      <c r="BG623" s="152"/>
      <c r="BH623" s="152"/>
    </row>
    <row r="624" spans="1:60" outlineLevel="1">
      <c r="A624" s="159"/>
      <c r="B624" s="160"/>
      <c r="C624" s="193" t="s">
        <v>635</v>
      </c>
      <c r="D624" s="191"/>
      <c r="E624" s="192">
        <v>1.2</v>
      </c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52"/>
      <c r="Z624" s="152"/>
      <c r="AA624" s="152"/>
      <c r="AB624" s="152"/>
      <c r="AC624" s="152"/>
      <c r="AD624" s="152"/>
      <c r="AE624" s="152"/>
      <c r="AF624" s="152"/>
      <c r="AG624" s="152" t="s">
        <v>237</v>
      </c>
      <c r="AH624" s="152">
        <v>0</v>
      </c>
      <c r="AI624" s="152"/>
      <c r="AJ624" s="152"/>
      <c r="AK624" s="152"/>
      <c r="AL624" s="152"/>
      <c r="AM624" s="152"/>
      <c r="AN624" s="152"/>
      <c r="AO624" s="152"/>
      <c r="AP624" s="152"/>
      <c r="AQ624" s="152"/>
      <c r="AR624" s="152"/>
      <c r="AS624" s="152"/>
      <c r="AT624" s="152"/>
      <c r="AU624" s="152"/>
      <c r="AV624" s="152"/>
      <c r="AW624" s="152"/>
      <c r="AX624" s="152"/>
      <c r="AY624" s="152"/>
      <c r="AZ624" s="152"/>
      <c r="BA624" s="152"/>
      <c r="BB624" s="152"/>
      <c r="BC624" s="152"/>
      <c r="BD624" s="152"/>
      <c r="BE624" s="152"/>
      <c r="BF624" s="152"/>
      <c r="BG624" s="152"/>
      <c r="BH624" s="152"/>
    </row>
    <row r="625" spans="1:60" ht="24" outlineLevel="1">
      <c r="A625" s="169">
        <v>125</v>
      </c>
      <c r="B625" s="170" t="s">
        <v>973</v>
      </c>
      <c r="C625" s="186" t="s">
        <v>974</v>
      </c>
      <c r="D625" s="171" t="s">
        <v>252</v>
      </c>
      <c r="E625" s="172">
        <v>1</v>
      </c>
      <c r="F625" s="173"/>
      <c r="G625" s="174">
        <f>ROUND(E625*F625,2)</f>
        <v>0</v>
      </c>
      <c r="H625" s="173">
        <v>344.38</v>
      </c>
      <c r="I625" s="174">
        <f>ROUND(E625*H625,2)</f>
        <v>344.38</v>
      </c>
      <c r="J625" s="173">
        <v>75.62</v>
      </c>
      <c r="K625" s="174">
        <f>ROUND(E625*J625,2)</f>
        <v>75.62</v>
      </c>
      <c r="L625" s="174">
        <v>21</v>
      </c>
      <c r="M625" s="174">
        <f>G625*(1+L625/100)</f>
        <v>0</v>
      </c>
      <c r="N625" s="174">
        <v>4.4000000000000002E-4</v>
      </c>
      <c r="O625" s="174">
        <f>ROUND(E625*N625,2)</f>
        <v>0</v>
      </c>
      <c r="P625" s="174">
        <v>0</v>
      </c>
      <c r="Q625" s="174">
        <f>ROUND(E625*P625,2)</f>
        <v>0</v>
      </c>
      <c r="R625" s="174" t="s">
        <v>961</v>
      </c>
      <c r="S625" s="174" t="s">
        <v>191</v>
      </c>
      <c r="T625" s="175" t="s">
        <v>191</v>
      </c>
      <c r="U625" s="161">
        <v>0.15</v>
      </c>
      <c r="V625" s="161">
        <f>ROUND(E625*U625,2)</f>
        <v>0.15</v>
      </c>
      <c r="W625" s="161"/>
      <c r="X625" s="161" t="s">
        <v>232</v>
      </c>
      <c r="Y625" s="152"/>
      <c r="Z625" s="152"/>
      <c r="AA625" s="152"/>
      <c r="AB625" s="152"/>
      <c r="AC625" s="152"/>
      <c r="AD625" s="152"/>
      <c r="AE625" s="152"/>
      <c r="AF625" s="152"/>
      <c r="AG625" s="152" t="s">
        <v>233</v>
      </c>
      <c r="AH625" s="152"/>
      <c r="AI625" s="152"/>
      <c r="AJ625" s="152"/>
      <c r="AK625" s="152"/>
      <c r="AL625" s="152"/>
      <c r="AM625" s="152"/>
      <c r="AN625" s="152"/>
      <c r="AO625" s="152"/>
      <c r="AP625" s="152"/>
      <c r="AQ625" s="152"/>
      <c r="AR625" s="152"/>
      <c r="AS625" s="152"/>
      <c r="AT625" s="152"/>
      <c r="AU625" s="152"/>
      <c r="AV625" s="152"/>
      <c r="AW625" s="152"/>
      <c r="AX625" s="152"/>
      <c r="AY625" s="152"/>
      <c r="AZ625" s="152"/>
      <c r="BA625" s="152"/>
      <c r="BB625" s="152"/>
      <c r="BC625" s="152"/>
      <c r="BD625" s="152"/>
      <c r="BE625" s="152"/>
      <c r="BF625" s="152"/>
      <c r="BG625" s="152"/>
      <c r="BH625" s="152"/>
    </row>
    <row r="626" spans="1:60" outlineLevel="1">
      <c r="A626" s="159"/>
      <c r="B626" s="160"/>
      <c r="C626" s="193" t="s">
        <v>975</v>
      </c>
      <c r="D626" s="191"/>
      <c r="E626" s="192">
        <v>1</v>
      </c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52"/>
      <c r="Z626" s="152"/>
      <c r="AA626" s="152"/>
      <c r="AB626" s="152"/>
      <c r="AC626" s="152"/>
      <c r="AD626" s="152"/>
      <c r="AE626" s="152"/>
      <c r="AF626" s="152"/>
      <c r="AG626" s="152" t="s">
        <v>237</v>
      </c>
      <c r="AH626" s="152">
        <v>0</v>
      </c>
      <c r="AI626" s="152"/>
      <c r="AJ626" s="152"/>
      <c r="AK626" s="152"/>
      <c r="AL626" s="152"/>
      <c r="AM626" s="152"/>
      <c r="AN626" s="152"/>
      <c r="AO626" s="152"/>
      <c r="AP626" s="152"/>
      <c r="AQ626" s="152"/>
      <c r="AR626" s="152"/>
      <c r="AS626" s="152"/>
      <c r="AT626" s="152"/>
      <c r="AU626" s="152"/>
      <c r="AV626" s="152"/>
      <c r="AW626" s="152"/>
      <c r="AX626" s="152"/>
      <c r="AY626" s="152"/>
      <c r="AZ626" s="152"/>
      <c r="BA626" s="152"/>
      <c r="BB626" s="152"/>
      <c r="BC626" s="152"/>
      <c r="BD626" s="152"/>
      <c r="BE626" s="152"/>
      <c r="BF626" s="152"/>
      <c r="BG626" s="152"/>
      <c r="BH626" s="152"/>
    </row>
    <row r="627" spans="1:60" outlineLevel="1">
      <c r="A627" s="169">
        <v>126</v>
      </c>
      <c r="B627" s="170" t="s">
        <v>976</v>
      </c>
      <c r="C627" s="186" t="s">
        <v>977</v>
      </c>
      <c r="D627" s="171" t="s">
        <v>252</v>
      </c>
      <c r="E627" s="172">
        <v>42.7</v>
      </c>
      <c r="F627" s="173"/>
      <c r="G627" s="174">
        <f>ROUND(E627*F627,2)</f>
        <v>0</v>
      </c>
      <c r="H627" s="173">
        <v>21.81</v>
      </c>
      <c r="I627" s="174">
        <f>ROUND(E627*H627,2)</f>
        <v>931.29</v>
      </c>
      <c r="J627" s="173">
        <v>35.29</v>
      </c>
      <c r="K627" s="174">
        <f>ROUND(E627*J627,2)</f>
        <v>1506.88</v>
      </c>
      <c r="L627" s="174">
        <v>21</v>
      </c>
      <c r="M627" s="174">
        <f>G627*(1+L627/100)</f>
        <v>0</v>
      </c>
      <c r="N627" s="174">
        <v>4.0000000000000003E-5</v>
      </c>
      <c r="O627" s="174">
        <f>ROUND(E627*N627,2)</f>
        <v>0</v>
      </c>
      <c r="P627" s="174">
        <v>0</v>
      </c>
      <c r="Q627" s="174">
        <f>ROUND(E627*P627,2)</f>
        <v>0</v>
      </c>
      <c r="R627" s="174" t="s">
        <v>961</v>
      </c>
      <c r="S627" s="174" t="s">
        <v>191</v>
      </c>
      <c r="T627" s="175" t="s">
        <v>191</v>
      </c>
      <c r="U627" s="161">
        <v>7.0000000000000007E-2</v>
      </c>
      <c r="V627" s="161">
        <f>ROUND(E627*U627,2)</f>
        <v>2.99</v>
      </c>
      <c r="W627" s="161"/>
      <c r="X627" s="161" t="s">
        <v>232</v>
      </c>
      <c r="Y627" s="152"/>
      <c r="Z627" s="152"/>
      <c r="AA627" s="152"/>
      <c r="AB627" s="152"/>
      <c r="AC627" s="152"/>
      <c r="AD627" s="152"/>
      <c r="AE627" s="152"/>
      <c r="AF627" s="152"/>
      <c r="AG627" s="152" t="s">
        <v>233</v>
      </c>
      <c r="AH627" s="152"/>
      <c r="AI627" s="152"/>
      <c r="AJ627" s="152"/>
      <c r="AK627" s="152"/>
      <c r="AL627" s="152"/>
      <c r="AM627" s="152"/>
      <c r="AN627" s="152"/>
      <c r="AO627" s="152"/>
      <c r="AP627" s="152"/>
      <c r="AQ627" s="152"/>
      <c r="AR627" s="152"/>
      <c r="AS627" s="152"/>
      <c r="AT627" s="152"/>
      <c r="AU627" s="152"/>
      <c r="AV627" s="152"/>
      <c r="AW627" s="152"/>
      <c r="AX627" s="152"/>
      <c r="AY627" s="152"/>
      <c r="AZ627" s="152"/>
      <c r="BA627" s="152"/>
      <c r="BB627" s="152"/>
      <c r="BC627" s="152"/>
      <c r="BD627" s="152"/>
      <c r="BE627" s="152"/>
      <c r="BF627" s="152"/>
      <c r="BG627" s="152"/>
      <c r="BH627" s="152"/>
    </row>
    <row r="628" spans="1:60" outlineLevel="1">
      <c r="A628" s="159"/>
      <c r="B628" s="160"/>
      <c r="C628" s="260" t="s">
        <v>978</v>
      </c>
      <c r="D628" s="261"/>
      <c r="E628" s="261"/>
      <c r="F628" s="261"/>
      <c r="G628" s="2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52"/>
      <c r="Z628" s="152"/>
      <c r="AA628" s="152"/>
      <c r="AB628" s="152"/>
      <c r="AC628" s="152"/>
      <c r="AD628" s="152"/>
      <c r="AE628" s="152"/>
      <c r="AF628" s="152"/>
      <c r="AG628" s="152" t="s">
        <v>195</v>
      </c>
      <c r="AH628" s="152"/>
      <c r="AI628" s="152"/>
      <c r="AJ628" s="152"/>
      <c r="AK628" s="152"/>
      <c r="AL628" s="152"/>
      <c r="AM628" s="152"/>
      <c r="AN628" s="152"/>
      <c r="AO628" s="152"/>
      <c r="AP628" s="152"/>
      <c r="AQ628" s="152"/>
      <c r="AR628" s="152"/>
      <c r="AS628" s="152"/>
      <c r="AT628" s="152"/>
      <c r="AU628" s="152"/>
      <c r="AV628" s="152"/>
      <c r="AW628" s="152"/>
      <c r="AX628" s="152"/>
      <c r="AY628" s="152"/>
      <c r="AZ628" s="152"/>
      <c r="BA628" s="152"/>
      <c r="BB628" s="152"/>
      <c r="BC628" s="152"/>
      <c r="BD628" s="152"/>
      <c r="BE628" s="152"/>
      <c r="BF628" s="152"/>
      <c r="BG628" s="152"/>
      <c r="BH628" s="152"/>
    </row>
    <row r="629" spans="1:60" outlineLevel="1">
      <c r="A629" s="159"/>
      <c r="B629" s="160"/>
      <c r="C629" s="193" t="s">
        <v>979</v>
      </c>
      <c r="D629" s="191"/>
      <c r="E629" s="192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52"/>
      <c r="Z629" s="152"/>
      <c r="AA629" s="152"/>
      <c r="AB629" s="152"/>
      <c r="AC629" s="152"/>
      <c r="AD629" s="152"/>
      <c r="AE629" s="152"/>
      <c r="AF629" s="152"/>
      <c r="AG629" s="152" t="s">
        <v>237</v>
      </c>
      <c r="AH629" s="152">
        <v>0</v>
      </c>
      <c r="AI629" s="152"/>
      <c r="AJ629" s="152"/>
      <c r="AK629" s="152"/>
      <c r="AL629" s="152"/>
      <c r="AM629" s="152"/>
      <c r="AN629" s="152"/>
      <c r="AO629" s="152"/>
      <c r="AP629" s="152"/>
      <c r="AQ629" s="152"/>
      <c r="AR629" s="152"/>
      <c r="AS629" s="152"/>
      <c r="AT629" s="152"/>
      <c r="AU629" s="152"/>
      <c r="AV629" s="152"/>
      <c r="AW629" s="152"/>
      <c r="AX629" s="152"/>
      <c r="AY629" s="152"/>
      <c r="AZ629" s="152"/>
      <c r="BA629" s="152"/>
      <c r="BB629" s="152"/>
      <c r="BC629" s="152"/>
      <c r="BD629" s="152"/>
      <c r="BE629" s="152"/>
      <c r="BF629" s="152"/>
      <c r="BG629" s="152"/>
      <c r="BH629" s="152"/>
    </row>
    <row r="630" spans="1:60" outlineLevel="1">
      <c r="A630" s="159"/>
      <c r="B630" s="160"/>
      <c r="C630" s="193" t="s">
        <v>967</v>
      </c>
      <c r="D630" s="191"/>
      <c r="E630" s="192">
        <v>7.79</v>
      </c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52"/>
      <c r="Z630" s="152"/>
      <c r="AA630" s="152"/>
      <c r="AB630" s="152"/>
      <c r="AC630" s="152"/>
      <c r="AD630" s="152"/>
      <c r="AE630" s="152"/>
      <c r="AF630" s="152"/>
      <c r="AG630" s="152" t="s">
        <v>237</v>
      </c>
      <c r="AH630" s="152">
        <v>0</v>
      </c>
      <c r="AI630" s="152"/>
      <c r="AJ630" s="152"/>
      <c r="AK630" s="152"/>
      <c r="AL630" s="152"/>
      <c r="AM630" s="152"/>
      <c r="AN630" s="152"/>
      <c r="AO630" s="152"/>
      <c r="AP630" s="152"/>
      <c r="AQ630" s="152"/>
      <c r="AR630" s="152"/>
      <c r="AS630" s="152"/>
      <c r="AT630" s="152"/>
      <c r="AU630" s="152"/>
      <c r="AV630" s="152"/>
      <c r="AW630" s="152"/>
      <c r="AX630" s="152"/>
      <c r="AY630" s="152"/>
      <c r="AZ630" s="152"/>
      <c r="BA630" s="152"/>
      <c r="BB630" s="152"/>
      <c r="BC630" s="152"/>
      <c r="BD630" s="152"/>
      <c r="BE630" s="152"/>
      <c r="BF630" s="152"/>
      <c r="BG630" s="152"/>
      <c r="BH630" s="152"/>
    </row>
    <row r="631" spans="1:60" outlineLevel="1">
      <c r="A631" s="159"/>
      <c r="B631" s="160"/>
      <c r="C631" s="193" t="s">
        <v>968</v>
      </c>
      <c r="D631" s="191"/>
      <c r="E631" s="192">
        <v>26.72</v>
      </c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52"/>
      <c r="Z631" s="152"/>
      <c r="AA631" s="152"/>
      <c r="AB631" s="152"/>
      <c r="AC631" s="152"/>
      <c r="AD631" s="152"/>
      <c r="AE631" s="152"/>
      <c r="AF631" s="152"/>
      <c r="AG631" s="152" t="s">
        <v>237</v>
      </c>
      <c r="AH631" s="152">
        <v>0</v>
      </c>
      <c r="AI631" s="152"/>
      <c r="AJ631" s="152"/>
      <c r="AK631" s="152"/>
      <c r="AL631" s="152"/>
      <c r="AM631" s="152"/>
      <c r="AN631" s="152"/>
      <c r="AO631" s="152"/>
      <c r="AP631" s="152"/>
      <c r="AQ631" s="152"/>
      <c r="AR631" s="152"/>
      <c r="AS631" s="152"/>
      <c r="AT631" s="152"/>
      <c r="AU631" s="152"/>
      <c r="AV631" s="152"/>
      <c r="AW631" s="152"/>
      <c r="AX631" s="152"/>
      <c r="AY631" s="152"/>
      <c r="AZ631" s="152"/>
      <c r="BA631" s="152"/>
      <c r="BB631" s="152"/>
      <c r="BC631" s="152"/>
      <c r="BD631" s="152"/>
      <c r="BE631" s="152"/>
      <c r="BF631" s="152"/>
      <c r="BG631" s="152"/>
      <c r="BH631" s="152"/>
    </row>
    <row r="632" spans="1:60" outlineLevel="1">
      <c r="A632" s="159"/>
      <c r="B632" s="160"/>
      <c r="C632" s="193" t="s">
        <v>980</v>
      </c>
      <c r="D632" s="191"/>
      <c r="E632" s="192">
        <v>-3.9</v>
      </c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52"/>
      <c r="Z632" s="152"/>
      <c r="AA632" s="152"/>
      <c r="AB632" s="152"/>
      <c r="AC632" s="152"/>
      <c r="AD632" s="152"/>
      <c r="AE632" s="152"/>
      <c r="AF632" s="152"/>
      <c r="AG632" s="152" t="s">
        <v>237</v>
      </c>
      <c r="AH632" s="152">
        <v>0</v>
      </c>
      <c r="AI632" s="152"/>
      <c r="AJ632" s="152"/>
      <c r="AK632" s="152"/>
      <c r="AL632" s="152"/>
      <c r="AM632" s="152"/>
      <c r="AN632" s="152"/>
      <c r="AO632" s="152"/>
      <c r="AP632" s="152"/>
      <c r="AQ632" s="152"/>
      <c r="AR632" s="152"/>
      <c r="AS632" s="152"/>
      <c r="AT632" s="152"/>
      <c r="AU632" s="152"/>
      <c r="AV632" s="152"/>
      <c r="AW632" s="152"/>
      <c r="AX632" s="152"/>
      <c r="AY632" s="152"/>
      <c r="AZ632" s="152"/>
      <c r="BA632" s="152"/>
      <c r="BB632" s="152"/>
      <c r="BC632" s="152"/>
      <c r="BD632" s="152"/>
      <c r="BE632" s="152"/>
      <c r="BF632" s="152"/>
      <c r="BG632" s="152"/>
      <c r="BH632" s="152"/>
    </row>
    <row r="633" spans="1:60" outlineLevel="1">
      <c r="A633" s="159"/>
      <c r="B633" s="160"/>
      <c r="C633" s="193" t="s">
        <v>981</v>
      </c>
      <c r="D633" s="191"/>
      <c r="E633" s="192">
        <v>-2.2000000000000002</v>
      </c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52"/>
      <c r="Z633" s="152"/>
      <c r="AA633" s="152"/>
      <c r="AB633" s="152"/>
      <c r="AC633" s="152"/>
      <c r="AD633" s="152"/>
      <c r="AE633" s="152"/>
      <c r="AF633" s="152"/>
      <c r="AG633" s="152" t="s">
        <v>237</v>
      </c>
      <c r="AH633" s="152">
        <v>0</v>
      </c>
      <c r="AI633" s="152"/>
      <c r="AJ633" s="152"/>
      <c r="AK633" s="152"/>
      <c r="AL633" s="152"/>
      <c r="AM633" s="152"/>
      <c r="AN633" s="152"/>
      <c r="AO633" s="152"/>
      <c r="AP633" s="152"/>
      <c r="AQ633" s="152"/>
      <c r="AR633" s="152"/>
      <c r="AS633" s="152"/>
      <c r="AT633" s="152"/>
      <c r="AU633" s="152"/>
      <c r="AV633" s="152"/>
      <c r="AW633" s="152"/>
      <c r="AX633" s="152"/>
      <c r="AY633" s="152"/>
      <c r="AZ633" s="152"/>
      <c r="BA633" s="152"/>
      <c r="BB633" s="152"/>
      <c r="BC633" s="152"/>
      <c r="BD633" s="152"/>
      <c r="BE633" s="152"/>
      <c r="BF633" s="152"/>
      <c r="BG633" s="152"/>
      <c r="BH633" s="152"/>
    </row>
    <row r="634" spans="1:60" outlineLevel="1">
      <c r="A634" s="159"/>
      <c r="B634" s="160"/>
      <c r="C634" s="193" t="s">
        <v>982</v>
      </c>
      <c r="D634" s="191"/>
      <c r="E634" s="192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52"/>
      <c r="Z634" s="152"/>
      <c r="AA634" s="152"/>
      <c r="AB634" s="152"/>
      <c r="AC634" s="152"/>
      <c r="AD634" s="152"/>
      <c r="AE634" s="152"/>
      <c r="AF634" s="152"/>
      <c r="AG634" s="152" t="s">
        <v>237</v>
      </c>
      <c r="AH634" s="152">
        <v>0</v>
      </c>
      <c r="AI634" s="152"/>
      <c r="AJ634" s="152"/>
      <c r="AK634" s="152"/>
      <c r="AL634" s="152"/>
      <c r="AM634" s="152"/>
      <c r="AN634" s="152"/>
      <c r="AO634" s="152"/>
      <c r="AP634" s="152"/>
      <c r="AQ634" s="152"/>
      <c r="AR634" s="152"/>
      <c r="AS634" s="152"/>
      <c r="AT634" s="152"/>
      <c r="AU634" s="152"/>
      <c r="AV634" s="152"/>
      <c r="AW634" s="152"/>
      <c r="AX634" s="152"/>
      <c r="AY634" s="152"/>
      <c r="AZ634" s="152"/>
      <c r="BA634" s="152"/>
      <c r="BB634" s="152"/>
      <c r="BC634" s="152"/>
      <c r="BD634" s="152"/>
      <c r="BE634" s="152"/>
      <c r="BF634" s="152"/>
      <c r="BG634" s="152"/>
      <c r="BH634" s="152"/>
    </row>
    <row r="635" spans="1:60" outlineLevel="1">
      <c r="A635" s="159"/>
      <c r="B635" s="160"/>
      <c r="C635" s="193" t="s">
        <v>983</v>
      </c>
      <c r="D635" s="191"/>
      <c r="E635" s="192">
        <v>6.81</v>
      </c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52"/>
      <c r="Z635" s="152"/>
      <c r="AA635" s="152"/>
      <c r="AB635" s="152"/>
      <c r="AC635" s="152"/>
      <c r="AD635" s="152"/>
      <c r="AE635" s="152"/>
      <c r="AF635" s="152"/>
      <c r="AG635" s="152" t="s">
        <v>237</v>
      </c>
      <c r="AH635" s="152">
        <v>0</v>
      </c>
      <c r="AI635" s="152"/>
      <c r="AJ635" s="152"/>
      <c r="AK635" s="152"/>
      <c r="AL635" s="152"/>
      <c r="AM635" s="152"/>
      <c r="AN635" s="152"/>
      <c r="AO635" s="152"/>
      <c r="AP635" s="152"/>
      <c r="AQ635" s="152"/>
      <c r="AR635" s="152"/>
      <c r="AS635" s="152"/>
      <c r="AT635" s="152"/>
      <c r="AU635" s="152"/>
      <c r="AV635" s="152"/>
      <c r="AW635" s="152"/>
      <c r="AX635" s="152"/>
      <c r="AY635" s="152"/>
      <c r="AZ635" s="152"/>
      <c r="BA635" s="152"/>
      <c r="BB635" s="152"/>
      <c r="BC635" s="152"/>
      <c r="BD635" s="152"/>
      <c r="BE635" s="152"/>
      <c r="BF635" s="152"/>
      <c r="BG635" s="152"/>
      <c r="BH635" s="152"/>
    </row>
    <row r="636" spans="1:60" outlineLevel="1">
      <c r="A636" s="159"/>
      <c r="B636" s="160"/>
      <c r="C636" s="193" t="s">
        <v>984</v>
      </c>
      <c r="D636" s="191"/>
      <c r="E636" s="192">
        <v>3.8</v>
      </c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52"/>
      <c r="Z636" s="152"/>
      <c r="AA636" s="152"/>
      <c r="AB636" s="152"/>
      <c r="AC636" s="152"/>
      <c r="AD636" s="152"/>
      <c r="AE636" s="152"/>
      <c r="AF636" s="152"/>
      <c r="AG636" s="152" t="s">
        <v>237</v>
      </c>
      <c r="AH636" s="152">
        <v>0</v>
      </c>
      <c r="AI636" s="152"/>
      <c r="AJ636" s="152"/>
      <c r="AK636" s="152"/>
      <c r="AL636" s="152"/>
      <c r="AM636" s="152"/>
      <c r="AN636" s="152"/>
      <c r="AO636" s="152"/>
      <c r="AP636" s="152"/>
      <c r="AQ636" s="152"/>
      <c r="AR636" s="152"/>
      <c r="AS636" s="152"/>
      <c r="AT636" s="152"/>
      <c r="AU636" s="152"/>
      <c r="AV636" s="152"/>
      <c r="AW636" s="152"/>
      <c r="AX636" s="152"/>
      <c r="AY636" s="152"/>
      <c r="AZ636" s="152"/>
      <c r="BA636" s="152"/>
      <c r="BB636" s="152"/>
      <c r="BC636" s="152"/>
      <c r="BD636" s="152"/>
      <c r="BE636" s="152"/>
      <c r="BF636" s="152"/>
      <c r="BG636" s="152"/>
      <c r="BH636" s="152"/>
    </row>
    <row r="637" spans="1:60" outlineLevel="1">
      <c r="A637" s="159"/>
      <c r="B637" s="160"/>
      <c r="C637" s="193" t="s">
        <v>985</v>
      </c>
      <c r="D637" s="191"/>
      <c r="E637" s="192">
        <v>3.68</v>
      </c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52"/>
      <c r="Z637" s="152"/>
      <c r="AA637" s="152"/>
      <c r="AB637" s="152"/>
      <c r="AC637" s="152"/>
      <c r="AD637" s="152"/>
      <c r="AE637" s="152"/>
      <c r="AF637" s="152"/>
      <c r="AG637" s="152" t="s">
        <v>237</v>
      </c>
      <c r="AH637" s="152">
        <v>0</v>
      </c>
      <c r="AI637" s="152"/>
      <c r="AJ637" s="152"/>
      <c r="AK637" s="152"/>
      <c r="AL637" s="152"/>
      <c r="AM637" s="152"/>
      <c r="AN637" s="152"/>
      <c r="AO637" s="152"/>
      <c r="AP637" s="152"/>
      <c r="AQ637" s="152"/>
      <c r="AR637" s="152"/>
      <c r="AS637" s="152"/>
      <c r="AT637" s="152"/>
      <c r="AU637" s="152"/>
      <c r="AV637" s="152"/>
      <c r="AW637" s="152"/>
      <c r="AX637" s="152"/>
      <c r="AY637" s="152"/>
      <c r="AZ637" s="152"/>
      <c r="BA637" s="152"/>
      <c r="BB637" s="152"/>
      <c r="BC637" s="152"/>
      <c r="BD637" s="152"/>
      <c r="BE637" s="152"/>
      <c r="BF637" s="152"/>
      <c r="BG637" s="152"/>
      <c r="BH637" s="152"/>
    </row>
    <row r="638" spans="1:60" ht="24" outlineLevel="1">
      <c r="A638" s="169">
        <v>127</v>
      </c>
      <c r="B638" s="170" t="s">
        <v>986</v>
      </c>
      <c r="C638" s="186" t="s">
        <v>987</v>
      </c>
      <c r="D638" s="171" t="s">
        <v>230</v>
      </c>
      <c r="E638" s="172">
        <v>10.3415</v>
      </c>
      <c r="F638" s="173"/>
      <c r="G638" s="174">
        <f>ROUND(E638*F638,2)</f>
        <v>0</v>
      </c>
      <c r="H638" s="173">
        <v>0</v>
      </c>
      <c r="I638" s="174">
        <f>ROUND(E638*H638,2)</f>
        <v>0</v>
      </c>
      <c r="J638" s="173">
        <v>15.1</v>
      </c>
      <c r="K638" s="174">
        <f>ROUND(E638*J638,2)</f>
        <v>156.16</v>
      </c>
      <c r="L638" s="174">
        <v>21</v>
      </c>
      <c r="M638" s="174">
        <f>G638*(1+L638/100)</f>
        <v>0</v>
      </c>
      <c r="N638" s="174">
        <v>0</v>
      </c>
      <c r="O638" s="174">
        <f>ROUND(E638*N638,2)</f>
        <v>0</v>
      </c>
      <c r="P638" s="174">
        <v>0</v>
      </c>
      <c r="Q638" s="174">
        <f>ROUND(E638*P638,2)</f>
        <v>0</v>
      </c>
      <c r="R638" s="174" t="s">
        <v>961</v>
      </c>
      <c r="S638" s="174" t="s">
        <v>191</v>
      </c>
      <c r="T638" s="175" t="s">
        <v>191</v>
      </c>
      <c r="U638" s="161">
        <v>0.03</v>
      </c>
      <c r="V638" s="161">
        <f>ROUND(E638*U638,2)</f>
        <v>0.31</v>
      </c>
      <c r="W638" s="161"/>
      <c r="X638" s="161" t="s">
        <v>232</v>
      </c>
      <c r="Y638" s="152"/>
      <c r="Z638" s="152"/>
      <c r="AA638" s="152"/>
      <c r="AB638" s="152"/>
      <c r="AC638" s="152"/>
      <c r="AD638" s="152"/>
      <c r="AE638" s="152"/>
      <c r="AF638" s="152"/>
      <c r="AG638" s="152" t="s">
        <v>233</v>
      </c>
      <c r="AH638" s="152"/>
      <c r="AI638" s="152"/>
      <c r="AJ638" s="152"/>
      <c r="AK638" s="152"/>
      <c r="AL638" s="152"/>
      <c r="AM638" s="152"/>
      <c r="AN638" s="152"/>
      <c r="AO638" s="152"/>
      <c r="AP638" s="152"/>
      <c r="AQ638" s="152"/>
      <c r="AR638" s="152"/>
      <c r="AS638" s="152"/>
      <c r="AT638" s="152"/>
      <c r="AU638" s="152"/>
      <c r="AV638" s="152"/>
      <c r="AW638" s="152"/>
      <c r="AX638" s="152"/>
      <c r="AY638" s="152"/>
      <c r="AZ638" s="152"/>
      <c r="BA638" s="152"/>
      <c r="BB638" s="152"/>
      <c r="BC638" s="152"/>
      <c r="BD638" s="152"/>
      <c r="BE638" s="152"/>
      <c r="BF638" s="152"/>
      <c r="BG638" s="152"/>
      <c r="BH638" s="152"/>
    </row>
    <row r="639" spans="1:60" outlineLevel="1">
      <c r="A639" s="159"/>
      <c r="B639" s="160"/>
      <c r="C639" s="193" t="s">
        <v>631</v>
      </c>
      <c r="D639" s="191"/>
      <c r="E639" s="192">
        <v>4.3</v>
      </c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52"/>
      <c r="Z639" s="152"/>
      <c r="AA639" s="152"/>
      <c r="AB639" s="152"/>
      <c r="AC639" s="152"/>
      <c r="AD639" s="152"/>
      <c r="AE639" s="152"/>
      <c r="AF639" s="152"/>
      <c r="AG639" s="152" t="s">
        <v>237</v>
      </c>
      <c r="AH639" s="152">
        <v>0</v>
      </c>
      <c r="AI639" s="152"/>
      <c r="AJ639" s="152"/>
      <c r="AK639" s="152"/>
      <c r="AL639" s="152"/>
      <c r="AM639" s="152"/>
      <c r="AN639" s="152"/>
      <c r="AO639" s="152"/>
      <c r="AP639" s="152"/>
      <c r="AQ639" s="152"/>
      <c r="AR639" s="152"/>
      <c r="AS639" s="152"/>
      <c r="AT639" s="152"/>
      <c r="AU639" s="152"/>
      <c r="AV639" s="152"/>
      <c r="AW639" s="152"/>
      <c r="AX639" s="152"/>
      <c r="AY639" s="152"/>
      <c r="AZ639" s="152"/>
      <c r="BA639" s="152"/>
      <c r="BB639" s="152"/>
      <c r="BC639" s="152"/>
      <c r="BD639" s="152"/>
      <c r="BE639" s="152"/>
      <c r="BF639" s="152"/>
      <c r="BG639" s="152"/>
      <c r="BH639" s="152"/>
    </row>
    <row r="640" spans="1:60" outlineLevel="1">
      <c r="A640" s="159"/>
      <c r="B640" s="160"/>
      <c r="C640" s="193" t="s">
        <v>962</v>
      </c>
      <c r="D640" s="191"/>
      <c r="E640" s="192">
        <v>3.5415000000000001</v>
      </c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52"/>
      <c r="Z640" s="152"/>
      <c r="AA640" s="152"/>
      <c r="AB640" s="152"/>
      <c r="AC640" s="152"/>
      <c r="AD640" s="152"/>
      <c r="AE640" s="152"/>
      <c r="AF640" s="152"/>
      <c r="AG640" s="152" t="s">
        <v>237</v>
      </c>
      <c r="AH640" s="152">
        <v>0</v>
      </c>
      <c r="AI640" s="152"/>
      <c r="AJ640" s="152"/>
      <c r="AK640" s="152"/>
      <c r="AL640" s="152"/>
      <c r="AM640" s="152"/>
      <c r="AN640" s="152"/>
      <c r="AO640" s="152"/>
      <c r="AP640" s="152"/>
      <c r="AQ640" s="152"/>
      <c r="AR640" s="152"/>
      <c r="AS640" s="152"/>
      <c r="AT640" s="152"/>
      <c r="AU640" s="152"/>
      <c r="AV640" s="152"/>
      <c r="AW640" s="152"/>
      <c r="AX640" s="152"/>
      <c r="AY640" s="152"/>
      <c r="AZ640" s="152"/>
      <c r="BA640" s="152"/>
      <c r="BB640" s="152"/>
      <c r="BC640" s="152"/>
      <c r="BD640" s="152"/>
      <c r="BE640" s="152"/>
      <c r="BF640" s="152"/>
      <c r="BG640" s="152"/>
      <c r="BH640" s="152"/>
    </row>
    <row r="641" spans="1:60" outlineLevel="1">
      <c r="A641" s="159"/>
      <c r="B641" s="160"/>
      <c r="C641" s="193" t="s">
        <v>634</v>
      </c>
      <c r="D641" s="191"/>
      <c r="E641" s="192">
        <v>1.3</v>
      </c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52"/>
      <c r="Z641" s="152"/>
      <c r="AA641" s="152"/>
      <c r="AB641" s="152"/>
      <c r="AC641" s="152"/>
      <c r="AD641" s="152"/>
      <c r="AE641" s="152"/>
      <c r="AF641" s="152"/>
      <c r="AG641" s="152" t="s">
        <v>237</v>
      </c>
      <c r="AH641" s="152">
        <v>0</v>
      </c>
      <c r="AI641" s="152"/>
      <c r="AJ641" s="152"/>
      <c r="AK641" s="152"/>
      <c r="AL641" s="152"/>
      <c r="AM641" s="152"/>
      <c r="AN641" s="152"/>
      <c r="AO641" s="152"/>
      <c r="AP641" s="152"/>
      <c r="AQ641" s="152"/>
      <c r="AR641" s="152"/>
      <c r="AS641" s="152"/>
      <c r="AT641" s="152"/>
      <c r="AU641" s="152"/>
      <c r="AV641" s="152"/>
      <c r="AW641" s="152"/>
      <c r="AX641" s="152"/>
      <c r="AY641" s="152"/>
      <c r="AZ641" s="152"/>
      <c r="BA641" s="152"/>
      <c r="BB641" s="152"/>
      <c r="BC641" s="152"/>
      <c r="BD641" s="152"/>
      <c r="BE641" s="152"/>
      <c r="BF641" s="152"/>
      <c r="BG641" s="152"/>
      <c r="BH641" s="152"/>
    </row>
    <row r="642" spans="1:60" outlineLevel="1">
      <c r="A642" s="159"/>
      <c r="B642" s="160"/>
      <c r="C642" s="193" t="s">
        <v>635</v>
      </c>
      <c r="D642" s="191"/>
      <c r="E642" s="192">
        <v>1.2</v>
      </c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52"/>
      <c r="Z642" s="152"/>
      <c r="AA642" s="152"/>
      <c r="AB642" s="152"/>
      <c r="AC642" s="152"/>
      <c r="AD642" s="152"/>
      <c r="AE642" s="152"/>
      <c r="AF642" s="152"/>
      <c r="AG642" s="152" t="s">
        <v>237</v>
      </c>
      <c r="AH642" s="152">
        <v>0</v>
      </c>
      <c r="AI642" s="152"/>
      <c r="AJ642" s="152"/>
      <c r="AK642" s="152"/>
      <c r="AL642" s="152"/>
      <c r="AM642" s="152"/>
      <c r="AN642" s="152"/>
      <c r="AO642" s="152"/>
      <c r="AP642" s="152"/>
      <c r="AQ642" s="152"/>
      <c r="AR642" s="152"/>
      <c r="AS642" s="152"/>
      <c r="AT642" s="152"/>
      <c r="AU642" s="152"/>
      <c r="AV642" s="152"/>
      <c r="AW642" s="152"/>
      <c r="AX642" s="152"/>
      <c r="AY642" s="152"/>
      <c r="AZ642" s="152"/>
      <c r="BA642" s="152"/>
      <c r="BB642" s="152"/>
      <c r="BC642" s="152"/>
      <c r="BD642" s="152"/>
      <c r="BE642" s="152"/>
      <c r="BF642" s="152"/>
      <c r="BG642" s="152"/>
      <c r="BH642" s="152"/>
    </row>
    <row r="643" spans="1:60" outlineLevel="1">
      <c r="A643" s="169">
        <v>128</v>
      </c>
      <c r="B643" s="170" t="s">
        <v>988</v>
      </c>
      <c r="C643" s="186" t="s">
        <v>989</v>
      </c>
      <c r="D643" s="171" t="s">
        <v>230</v>
      </c>
      <c r="E643" s="172">
        <v>42.141500000000001</v>
      </c>
      <c r="F643" s="173"/>
      <c r="G643" s="174">
        <f>ROUND(E643*F643,2)</f>
        <v>0</v>
      </c>
      <c r="H643" s="173">
        <v>35.200000000000003</v>
      </c>
      <c r="I643" s="174">
        <f>ROUND(E643*H643,2)</f>
        <v>1483.38</v>
      </c>
      <c r="J643" s="173">
        <v>0</v>
      </c>
      <c r="K643" s="174">
        <f>ROUND(E643*J643,2)</f>
        <v>0</v>
      </c>
      <c r="L643" s="174">
        <v>21</v>
      </c>
      <c r="M643" s="174">
        <f>G643*(1+L643/100)</f>
        <v>0</v>
      </c>
      <c r="N643" s="174">
        <v>8.0000000000000004E-4</v>
      </c>
      <c r="O643" s="174">
        <f>ROUND(E643*N643,2)</f>
        <v>0.03</v>
      </c>
      <c r="P643" s="174">
        <v>0</v>
      </c>
      <c r="Q643" s="174">
        <f>ROUND(E643*P643,2)</f>
        <v>0</v>
      </c>
      <c r="R643" s="174"/>
      <c r="S643" s="174" t="s">
        <v>334</v>
      </c>
      <c r="T643" s="175" t="s">
        <v>192</v>
      </c>
      <c r="U643" s="161">
        <v>0</v>
      </c>
      <c r="V643" s="161">
        <f>ROUND(E643*U643,2)</f>
        <v>0</v>
      </c>
      <c r="W643" s="161"/>
      <c r="X643" s="161" t="s">
        <v>232</v>
      </c>
      <c r="Y643" s="152"/>
      <c r="Z643" s="152"/>
      <c r="AA643" s="152"/>
      <c r="AB643" s="152"/>
      <c r="AC643" s="152"/>
      <c r="AD643" s="152"/>
      <c r="AE643" s="152"/>
      <c r="AF643" s="152"/>
      <c r="AG643" s="152" t="s">
        <v>233</v>
      </c>
      <c r="AH643" s="152"/>
      <c r="AI643" s="152"/>
      <c r="AJ643" s="152"/>
      <c r="AK643" s="152"/>
      <c r="AL643" s="152"/>
      <c r="AM643" s="152"/>
      <c r="AN643" s="152"/>
      <c r="AO643" s="152"/>
      <c r="AP643" s="152"/>
      <c r="AQ643" s="152"/>
      <c r="AR643" s="152"/>
      <c r="AS643" s="152"/>
      <c r="AT643" s="152"/>
      <c r="AU643" s="152"/>
      <c r="AV643" s="152"/>
      <c r="AW643" s="152"/>
      <c r="AX643" s="152"/>
      <c r="AY643" s="152"/>
      <c r="AZ643" s="152"/>
      <c r="BA643" s="152"/>
      <c r="BB643" s="152"/>
      <c r="BC643" s="152"/>
      <c r="BD643" s="152"/>
      <c r="BE643" s="152"/>
      <c r="BF643" s="152"/>
      <c r="BG643" s="152"/>
      <c r="BH643" s="152"/>
    </row>
    <row r="644" spans="1:60" outlineLevel="1">
      <c r="A644" s="159"/>
      <c r="B644" s="160"/>
      <c r="C644" s="193" t="s">
        <v>631</v>
      </c>
      <c r="D644" s="191"/>
      <c r="E644" s="192">
        <v>4.3</v>
      </c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52"/>
      <c r="Z644" s="152"/>
      <c r="AA644" s="152"/>
      <c r="AB644" s="152"/>
      <c r="AC644" s="152"/>
      <c r="AD644" s="152"/>
      <c r="AE644" s="152"/>
      <c r="AF644" s="152"/>
      <c r="AG644" s="152" t="s">
        <v>237</v>
      </c>
      <c r="AH644" s="152">
        <v>0</v>
      </c>
      <c r="AI644" s="152"/>
      <c r="AJ644" s="152"/>
      <c r="AK644" s="152"/>
      <c r="AL644" s="152"/>
      <c r="AM644" s="152"/>
      <c r="AN644" s="152"/>
      <c r="AO644" s="152"/>
      <c r="AP644" s="152"/>
      <c r="AQ644" s="152"/>
      <c r="AR644" s="152"/>
      <c r="AS644" s="152"/>
      <c r="AT644" s="152"/>
      <c r="AU644" s="152"/>
      <c r="AV644" s="152"/>
      <c r="AW644" s="152"/>
      <c r="AX644" s="152"/>
      <c r="AY644" s="152"/>
      <c r="AZ644" s="152"/>
      <c r="BA644" s="152"/>
      <c r="BB644" s="152"/>
      <c r="BC644" s="152"/>
      <c r="BD644" s="152"/>
      <c r="BE644" s="152"/>
      <c r="BF644" s="152"/>
      <c r="BG644" s="152"/>
      <c r="BH644" s="152"/>
    </row>
    <row r="645" spans="1:60" outlineLevel="1">
      <c r="A645" s="159"/>
      <c r="B645" s="160"/>
      <c r="C645" s="193" t="s">
        <v>632</v>
      </c>
      <c r="D645" s="191"/>
      <c r="E645" s="192">
        <v>9.1</v>
      </c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52"/>
      <c r="Z645" s="152"/>
      <c r="AA645" s="152"/>
      <c r="AB645" s="152"/>
      <c r="AC645" s="152"/>
      <c r="AD645" s="152"/>
      <c r="AE645" s="152"/>
      <c r="AF645" s="152"/>
      <c r="AG645" s="152" t="s">
        <v>237</v>
      </c>
      <c r="AH645" s="152">
        <v>0</v>
      </c>
      <c r="AI645" s="152"/>
      <c r="AJ645" s="152"/>
      <c r="AK645" s="152"/>
      <c r="AL645" s="152"/>
      <c r="AM645" s="152"/>
      <c r="AN645" s="152"/>
      <c r="AO645" s="152"/>
      <c r="AP645" s="152"/>
      <c r="AQ645" s="152"/>
      <c r="AR645" s="152"/>
      <c r="AS645" s="152"/>
      <c r="AT645" s="152"/>
      <c r="AU645" s="152"/>
      <c r="AV645" s="152"/>
      <c r="AW645" s="152"/>
      <c r="AX645" s="152"/>
      <c r="AY645" s="152"/>
      <c r="AZ645" s="152"/>
      <c r="BA645" s="152"/>
      <c r="BB645" s="152"/>
      <c r="BC645" s="152"/>
      <c r="BD645" s="152"/>
      <c r="BE645" s="152"/>
      <c r="BF645" s="152"/>
      <c r="BG645" s="152"/>
      <c r="BH645" s="152"/>
    </row>
    <row r="646" spans="1:60" outlineLevel="1">
      <c r="A646" s="159"/>
      <c r="B646" s="160"/>
      <c r="C646" s="193" t="s">
        <v>630</v>
      </c>
      <c r="D646" s="191"/>
      <c r="E646" s="192">
        <v>22.7</v>
      </c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52"/>
      <c r="Z646" s="152"/>
      <c r="AA646" s="152"/>
      <c r="AB646" s="152"/>
      <c r="AC646" s="152"/>
      <c r="AD646" s="152"/>
      <c r="AE646" s="152"/>
      <c r="AF646" s="152"/>
      <c r="AG646" s="152" t="s">
        <v>237</v>
      </c>
      <c r="AH646" s="152">
        <v>0</v>
      </c>
      <c r="AI646" s="152"/>
      <c r="AJ646" s="152"/>
      <c r="AK646" s="152"/>
      <c r="AL646" s="152"/>
      <c r="AM646" s="152"/>
      <c r="AN646" s="152"/>
      <c r="AO646" s="152"/>
      <c r="AP646" s="152"/>
      <c r="AQ646" s="152"/>
      <c r="AR646" s="152"/>
      <c r="AS646" s="152"/>
      <c r="AT646" s="152"/>
      <c r="AU646" s="152"/>
      <c r="AV646" s="152"/>
      <c r="AW646" s="152"/>
      <c r="AX646" s="152"/>
      <c r="AY646" s="152"/>
      <c r="AZ646" s="152"/>
      <c r="BA646" s="152"/>
      <c r="BB646" s="152"/>
      <c r="BC646" s="152"/>
      <c r="BD646" s="152"/>
      <c r="BE646" s="152"/>
      <c r="BF646" s="152"/>
      <c r="BG646" s="152"/>
      <c r="BH646" s="152"/>
    </row>
    <row r="647" spans="1:60" outlineLevel="1">
      <c r="A647" s="159"/>
      <c r="B647" s="160"/>
      <c r="C647" s="193" t="s">
        <v>962</v>
      </c>
      <c r="D647" s="191"/>
      <c r="E647" s="192">
        <v>3.5415000000000001</v>
      </c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61"/>
      <c r="Y647" s="152"/>
      <c r="Z647" s="152"/>
      <c r="AA647" s="152"/>
      <c r="AB647" s="152"/>
      <c r="AC647" s="152"/>
      <c r="AD647" s="152"/>
      <c r="AE647" s="152"/>
      <c r="AF647" s="152"/>
      <c r="AG647" s="152" t="s">
        <v>237</v>
      </c>
      <c r="AH647" s="152">
        <v>0</v>
      </c>
      <c r="AI647" s="152"/>
      <c r="AJ647" s="152"/>
      <c r="AK647" s="152"/>
      <c r="AL647" s="152"/>
      <c r="AM647" s="152"/>
      <c r="AN647" s="152"/>
      <c r="AO647" s="152"/>
      <c r="AP647" s="152"/>
      <c r="AQ647" s="152"/>
      <c r="AR647" s="152"/>
      <c r="AS647" s="152"/>
      <c r="AT647" s="152"/>
      <c r="AU647" s="152"/>
      <c r="AV647" s="152"/>
      <c r="AW647" s="152"/>
      <c r="AX647" s="152"/>
      <c r="AY647" s="152"/>
      <c r="AZ647" s="152"/>
      <c r="BA647" s="152"/>
      <c r="BB647" s="152"/>
      <c r="BC647" s="152"/>
      <c r="BD647" s="152"/>
      <c r="BE647" s="152"/>
      <c r="BF647" s="152"/>
      <c r="BG647" s="152"/>
      <c r="BH647" s="152"/>
    </row>
    <row r="648" spans="1:60" outlineLevel="1">
      <c r="A648" s="159"/>
      <c r="B648" s="160"/>
      <c r="C648" s="193" t="s">
        <v>634</v>
      </c>
      <c r="D648" s="191"/>
      <c r="E648" s="192">
        <v>1.3</v>
      </c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52"/>
      <c r="Z648" s="152"/>
      <c r="AA648" s="152"/>
      <c r="AB648" s="152"/>
      <c r="AC648" s="152"/>
      <c r="AD648" s="152"/>
      <c r="AE648" s="152"/>
      <c r="AF648" s="152"/>
      <c r="AG648" s="152" t="s">
        <v>237</v>
      </c>
      <c r="AH648" s="152">
        <v>0</v>
      </c>
      <c r="AI648" s="152"/>
      <c r="AJ648" s="152"/>
      <c r="AK648" s="152"/>
      <c r="AL648" s="152"/>
      <c r="AM648" s="152"/>
      <c r="AN648" s="152"/>
      <c r="AO648" s="152"/>
      <c r="AP648" s="152"/>
      <c r="AQ648" s="152"/>
      <c r="AR648" s="152"/>
      <c r="AS648" s="152"/>
      <c r="AT648" s="152"/>
      <c r="AU648" s="152"/>
      <c r="AV648" s="152"/>
      <c r="AW648" s="152"/>
      <c r="AX648" s="152"/>
      <c r="AY648" s="152"/>
      <c r="AZ648" s="152"/>
      <c r="BA648" s="152"/>
      <c r="BB648" s="152"/>
      <c r="BC648" s="152"/>
      <c r="BD648" s="152"/>
      <c r="BE648" s="152"/>
      <c r="BF648" s="152"/>
      <c r="BG648" s="152"/>
      <c r="BH648" s="152"/>
    </row>
    <row r="649" spans="1:60" outlineLevel="1">
      <c r="A649" s="159"/>
      <c r="B649" s="160"/>
      <c r="C649" s="193" t="s">
        <v>635</v>
      </c>
      <c r="D649" s="191"/>
      <c r="E649" s="192">
        <v>1.2</v>
      </c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52"/>
      <c r="Z649" s="152"/>
      <c r="AA649" s="152"/>
      <c r="AB649" s="152"/>
      <c r="AC649" s="152"/>
      <c r="AD649" s="152"/>
      <c r="AE649" s="152"/>
      <c r="AF649" s="152"/>
      <c r="AG649" s="152" t="s">
        <v>237</v>
      </c>
      <c r="AH649" s="152">
        <v>0</v>
      </c>
      <c r="AI649" s="152"/>
      <c r="AJ649" s="152"/>
      <c r="AK649" s="152"/>
      <c r="AL649" s="152"/>
      <c r="AM649" s="152"/>
      <c r="AN649" s="152"/>
      <c r="AO649" s="152"/>
      <c r="AP649" s="152"/>
      <c r="AQ649" s="152"/>
      <c r="AR649" s="152"/>
      <c r="AS649" s="152"/>
      <c r="AT649" s="152"/>
      <c r="AU649" s="152"/>
      <c r="AV649" s="152"/>
      <c r="AW649" s="152"/>
      <c r="AX649" s="152"/>
      <c r="AY649" s="152"/>
      <c r="AZ649" s="152"/>
      <c r="BA649" s="152"/>
      <c r="BB649" s="152"/>
      <c r="BC649" s="152"/>
      <c r="BD649" s="152"/>
      <c r="BE649" s="152"/>
      <c r="BF649" s="152"/>
      <c r="BG649" s="152"/>
      <c r="BH649" s="152"/>
    </row>
    <row r="650" spans="1:60" outlineLevel="1">
      <c r="A650" s="169">
        <v>129</v>
      </c>
      <c r="B650" s="170" t="s">
        <v>990</v>
      </c>
      <c r="C650" s="186" t="s">
        <v>991</v>
      </c>
      <c r="D650" s="171" t="s">
        <v>230</v>
      </c>
      <c r="E650" s="172">
        <v>50.15175</v>
      </c>
      <c r="F650" s="173"/>
      <c r="G650" s="174">
        <f>ROUND(E650*F650,2)</f>
        <v>0</v>
      </c>
      <c r="H650" s="173">
        <v>495.5</v>
      </c>
      <c r="I650" s="174">
        <f>ROUND(E650*H650,2)</f>
        <v>24850.19</v>
      </c>
      <c r="J650" s="173">
        <v>0</v>
      </c>
      <c r="K650" s="174">
        <f>ROUND(E650*J650,2)</f>
        <v>0</v>
      </c>
      <c r="L650" s="174">
        <v>21</v>
      </c>
      <c r="M650" s="174">
        <f>G650*(1+L650/100)</f>
        <v>0</v>
      </c>
      <c r="N650" s="174">
        <v>1.7999999999999999E-2</v>
      </c>
      <c r="O650" s="174">
        <f>ROUND(E650*N650,2)</f>
        <v>0.9</v>
      </c>
      <c r="P650" s="174">
        <v>0</v>
      </c>
      <c r="Q650" s="174">
        <f>ROUND(E650*P650,2)</f>
        <v>0</v>
      </c>
      <c r="R650" s="174" t="s">
        <v>615</v>
      </c>
      <c r="S650" s="174" t="s">
        <v>191</v>
      </c>
      <c r="T650" s="175" t="s">
        <v>191</v>
      </c>
      <c r="U650" s="161">
        <v>0</v>
      </c>
      <c r="V650" s="161">
        <f>ROUND(E650*U650,2)</f>
        <v>0</v>
      </c>
      <c r="W650" s="161"/>
      <c r="X650" s="161" t="s">
        <v>616</v>
      </c>
      <c r="Y650" s="152"/>
      <c r="Z650" s="152"/>
      <c r="AA650" s="152"/>
      <c r="AB650" s="152"/>
      <c r="AC650" s="152"/>
      <c r="AD650" s="152"/>
      <c r="AE650" s="152"/>
      <c r="AF650" s="152"/>
      <c r="AG650" s="152" t="s">
        <v>617</v>
      </c>
      <c r="AH650" s="152"/>
      <c r="AI650" s="152"/>
      <c r="AJ650" s="152"/>
      <c r="AK650" s="152"/>
      <c r="AL650" s="152"/>
      <c r="AM650" s="152"/>
      <c r="AN650" s="152"/>
      <c r="AO650" s="152"/>
      <c r="AP650" s="152"/>
      <c r="AQ650" s="152"/>
      <c r="AR650" s="152"/>
      <c r="AS650" s="152"/>
      <c r="AT650" s="152"/>
      <c r="AU650" s="152"/>
      <c r="AV650" s="152"/>
      <c r="AW650" s="152"/>
      <c r="AX650" s="152"/>
      <c r="AY650" s="152"/>
      <c r="AZ650" s="152"/>
      <c r="BA650" s="152"/>
      <c r="BB650" s="152"/>
      <c r="BC650" s="152"/>
      <c r="BD650" s="152"/>
      <c r="BE650" s="152"/>
      <c r="BF650" s="152"/>
      <c r="BG650" s="152"/>
      <c r="BH650" s="152"/>
    </row>
    <row r="651" spans="1:60" outlineLevel="1">
      <c r="A651" s="159"/>
      <c r="B651" s="160"/>
      <c r="C651" s="193" t="s">
        <v>992</v>
      </c>
      <c r="D651" s="191"/>
      <c r="E651" s="192">
        <v>46.355649999999997</v>
      </c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52"/>
      <c r="Z651" s="152"/>
      <c r="AA651" s="152"/>
      <c r="AB651" s="152"/>
      <c r="AC651" s="152"/>
      <c r="AD651" s="152"/>
      <c r="AE651" s="152"/>
      <c r="AF651" s="152"/>
      <c r="AG651" s="152" t="s">
        <v>237</v>
      </c>
      <c r="AH651" s="152">
        <v>0</v>
      </c>
      <c r="AI651" s="152"/>
      <c r="AJ651" s="152"/>
      <c r="AK651" s="152"/>
      <c r="AL651" s="152"/>
      <c r="AM651" s="152"/>
      <c r="AN651" s="152"/>
      <c r="AO651" s="152"/>
      <c r="AP651" s="152"/>
      <c r="AQ651" s="152"/>
      <c r="AR651" s="152"/>
      <c r="AS651" s="152"/>
      <c r="AT651" s="152"/>
      <c r="AU651" s="152"/>
      <c r="AV651" s="152"/>
      <c r="AW651" s="152"/>
      <c r="AX651" s="152"/>
      <c r="AY651" s="152"/>
      <c r="AZ651" s="152"/>
      <c r="BA651" s="152"/>
      <c r="BB651" s="152"/>
      <c r="BC651" s="152"/>
      <c r="BD651" s="152"/>
      <c r="BE651" s="152"/>
      <c r="BF651" s="152"/>
      <c r="BG651" s="152"/>
      <c r="BH651" s="152"/>
    </row>
    <row r="652" spans="1:60" outlineLevel="1">
      <c r="A652" s="159"/>
      <c r="B652" s="160"/>
      <c r="C652" s="193" t="s">
        <v>993</v>
      </c>
      <c r="D652" s="191"/>
      <c r="E652" s="192">
        <v>3.7961</v>
      </c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52"/>
      <c r="Z652" s="152"/>
      <c r="AA652" s="152"/>
      <c r="AB652" s="152"/>
      <c r="AC652" s="152"/>
      <c r="AD652" s="152"/>
      <c r="AE652" s="152"/>
      <c r="AF652" s="152"/>
      <c r="AG652" s="152" t="s">
        <v>237</v>
      </c>
      <c r="AH652" s="152">
        <v>0</v>
      </c>
      <c r="AI652" s="152"/>
      <c r="AJ652" s="152"/>
      <c r="AK652" s="152"/>
      <c r="AL652" s="152"/>
      <c r="AM652" s="152"/>
      <c r="AN652" s="152"/>
      <c r="AO652" s="152"/>
      <c r="AP652" s="152"/>
      <c r="AQ652" s="152"/>
      <c r="AR652" s="152"/>
      <c r="AS652" s="152"/>
      <c r="AT652" s="152"/>
      <c r="AU652" s="152"/>
      <c r="AV652" s="152"/>
      <c r="AW652" s="152"/>
      <c r="AX652" s="152"/>
      <c r="AY652" s="152"/>
      <c r="AZ652" s="152"/>
      <c r="BA652" s="152"/>
      <c r="BB652" s="152"/>
      <c r="BC652" s="152"/>
      <c r="BD652" s="152"/>
      <c r="BE652" s="152"/>
      <c r="BF652" s="152"/>
      <c r="BG652" s="152"/>
      <c r="BH652" s="152"/>
    </row>
    <row r="653" spans="1:60" outlineLevel="1">
      <c r="A653" s="169">
        <v>130</v>
      </c>
      <c r="B653" s="170" t="s">
        <v>994</v>
      </c>
      <c r="C653" s="186" t="s">
        <v>995</v>
      </c>
      <c r="D653" s="171" t="s">
        <v>0</v>
      </c>
      <c r="E653" s="172">
        <v>657.28980000000001</v>
      </c>
      <c r="F653" s="173"/>
      <c r="G653" s="174">
        <f>ROUND(E653*F653,2)</f>
        <v>0</v>
      </c>
      <c r="H653" s="173">
        <v>0</v>
      </c>
      <c r="I653" s="174">
        <f>ROUND(E653*H653,2)</f>
        <v>0</v>
      </c>
      <c r="J653" s="173">
        <v>6.3</v>
      </c>
      <c r="K653" s="174">
        <f>ROUND(E653*J653,2)</f>
        <v>4140.93</v>
      </c>
      <c r="L653" s="174">
        <v>21</v>
      </c>
      <c r="M653" s="174">
        <f>G653*(1+L653/100)</f>
        <v>0</v>
      </c>
      <c r="N653" s="174">
        <v>0</v>
      </c>
      <c r="O653" s="174">
        <f>ROUND(E653*N653,2)</f>
        <v>0</v>
      </c>
      <c r="P653" s="174">
        <v>0</v>
      </c>
      <c r="Q653" s="174">
        <f>ROUND(E653*P653,2)</f>
        <v>0</v>
      </c>
      <c r="R653" s="174" t="s">
        <v>961</v>
      </c>
      <c r="S653" s="174" t="s">
        <v>191</v>
      </c>
      <c r="T653" s="175" t="s">
        <v>191</v>
      </c>
      <c r="U653" s="161">
        <v>0</v>
      </c>
      <c r="V653" s="161">
        <f>ROUND(E653*U653,2)</f>
        <v>0</v>
      </c>
      <c r="W653" s="161"/>
      <c r="X653" s="161" t="s">
        <v>352</v>
      </c>
      <c r="Y653" s="152"/>
      <c r="Z653" s="152"/>
      <c r="AA653" s="152"/>
      <c r="AB653" s="152"/>
      <c r="AC653" s="152"/>
      <c r="AD653" s="152"/>
      <c r="AE653" s="152"/>
      <c r="AF653" s="152"/>
      <c r="AG653" s="152" t="s">
        <v>353</v>
      </c>
      <c r="AH653" s="152"/>
      <c r="AI653" s="152"/>
      <c r="AJ653" s="152"/>
      <c r="AK653" s="152"/>
      <c r="AL653" s="152"/>
      <c r="AM653" s="152"/>
      <c r="AN653" s="152"/>
      <c r="AO653" s="152"/>
      <c r="AP653" s="152"/>
      <c r="AQ653" s="152"/>
      <c r="AR653" s="152"/>
      <c r="AS653" s="152"/>
      <c r="AT653" s="152"/>
      <c r="AU653" s="152"/>
      <c r="AV653" s="152"/>
      <c r="AW653" s="152"/>
      <c r="AX653" s="152"/>
      <c r="AY653" s="152"/>
      <c r="AZ653" s="152"/>
      <c r="BA653" s="152"/>
      <c r="BB653" s="152"/>
      <c r="BC653" s="152"/>
      <c r="BD653" s="152"/>
      <c r="BE653" s="152"/>
      <c r="BF653" s="152"/>
      <c r="BG653" s="152"/>
      <c r="BH653" s="152"/>
    </row>
    <row r="654" spans="1:60" outlineLevel="1">
      <c r="A654" s="159"/>
      <c r="B654" s="160"/>
      <c r="C654" s="264" t="s">
        <v>383</v>
      </c>
      <c r="D654" s="265"/>
      <c r="E654" s="265"/>
      <c r="F654" s="265"/>
      <c r="G654" s="265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52"/>
      <c r="Z654" s="152"/>
      <c r="AA654" s="152"/>
      <c r="AB654" s="152"/>
      <c r="AC654" s="152"/>
      <c r="AD654" s="152"/>
      <c r="AE654" s="152"/>
      <c r="AF654" s="152"/>
      <c r="AG654" s="152" t="s">
        <v>235</v>
      </c>
      <c r="AH654" s="152"/>
      <c r="AI654" s="152"/>
      <c r="AJ654" s="152"/>
      <c r="AK654" s="152"/>
      <c r="AL654" s="152"/>
      <c r="AM654" s="152"/>
      <c r="AN654" s="152"/>
      <c r="AO654" s="152"/>
      <c r="AP654" s="152"/>
      <c r="AQ654" s="152"/>
      <c r="AR654" s="152"/>
      <c r="AS654" s="152"/>
      <c r="AT654" s="152"/>
      <c r="AU654" s="152"/>
      <c r="AV654" s="152"/>
      <c r="AW654" s="152"/>
      <c r="AX654" s="152"/>
      <c r="AY654" s="152"/>
      <c r="AZ654" s="152"/>
      <c r="BA654" s="152"/>
      <c r="BB654" s="152"/>
      <c r="BC654" s="152"/>
      <c r="BD654" s="152"/>
      <c r="BE654" s="152"/>
      <c r="BF654" s="152"/>
      <c r="BG654" s="152"/>
      <c r="BH654" s="152"/>
    </row>
    <row r="655" spans="1:60" ht="14">
      <c r="A655" s="163" t="s">
        <v>186</v>
      </c>
      <c r="B655" s="164" t="s">
        <v>135</v>
      </c>
      <c r="C655" s="185" t="s">
        <v>136</v>
      </c>
      <c r="D655" s="165"/>
      <c r="E655" s="166"/>
      <c r="F655" s="167"/>
      <c r="G655" s="167">
        <f>SUMIF(AG656:AG683,"&lt;&gt;NOR",G656:G683)</f>
        <v>0</v>
      </c>
      <c r="H655" s="167"/>
      <c r="I655" s="167">
        <f>SUM(I656:I683)</f>
        <v>17910.329999999998</v>
      </c>
      <c r="J655" s="167"/>
      <c r="K655" s="167">
        <f>SUM(K656:K683)</f>
        <v>9659.52</v>
      </c>
      <c r="L655" s="167"/>
      <c r="M655" s="167">
        <f>SUM(M656:M683)</f>
        <v>0</v>
      </c>
      <c r="N655" s="167"/>
      <c r="O655" s="167">
        <f>SUM(O656:O683)</f>
        <v>0.08</v>
      </c>
      <c r="P655" s="167"/>
      <c r="Q655" s="167">
        <f>SUM(Q656:Q683)</f>
        <v>0.02</v>
      </c>
      <c r="R655" s="167"/>
      <c r="S655" s="167"/>
      <c r="T655" s="168"/>
      <c r="U655" s="162"/>
      <c r="V655" s="162">
        <f>SUM(V656:V683)</f>
        <v>20.22</v>
      </c>
      <c r="W655" s="162"/>
      <c r="X655" s="162"/>
      <c r="AG655" t="s">
        <v>187</v>
      </c>
    </row>
    <row r="656" spans="1:60" outlineLevel="1">
      <c r="A656" s="169">
        <v>131</v>
      </c>
      <c r="B656" s="170" t="s">
        <v>996</v>
      </c>
      <c r="C656" s="186" t="s">
        <v>997</v>
      </c>
      <c r="D656" s="171" t="s">
        <v>230</v>
      </c>
      <c r="E656" s="172">
        <v>24.1</v>
      </c>
      <c r="F656" s="173"/>
      <c r="G656" s="174">
        <f>ROUND(E656*F656,2)</f>
        <v>0</v>
      </c>
      <c r="H656" s="173">
        <v>0</v>
      </c>
      <c r="I656" s="174">
        <f>ROUND(E656*H656,2)</f>
        <v>0</v>
      </c>
      <c r="J656" s="173">
        <v>7.1</v>
      </c>
      <c r="K656" s="174">
        <f>ROUND(E656*J656,2)</f>
        <v>171.11</v>
      </c>
      <c r="L656" s="174">
        <v>21</v>
      </c>
      <c r="M656" s="174">
        <f>G656*(1+L656/100)</f>
        <v>0</v>
      </c>
      <c r="N656" s="174">
        <v>0</v>
      </c>
      <c r="O656" s="174">
        <f>ROUND(E656*N656,2)</f>
        <v>0</v>
      </c>
      <c r="P656" s="174">
        <v>0</v>
      </c>
      <c r="Q656" s="174">
        <f>ROUND(E656*P656,2)</f>
        <v>0</v>
      </c>
      <c r="R656" s="174" t="s">
        <v>998</v>
      </c>
      <c r="S656" s="174" t="s">
        <v>191</v>
      </c>
      <c r="T656" s="175" t="s">
        <v>191</v>
      </c>
      <c r="U656" s="161">
        <v>0.02</v>
      </c>
      <c r="V656" s="161">
        <f>ROUND(E656*U656,2)</f>
        <v>0.48</v>
      </c>
      <c r="W656" s="161"/>
      <c r="X656" s="161" t="s">
        <v>232</v>
      </c>
      <c r="Y656" s="152"/>
      <c r="Z656" s="152"/>
      <c r="AA656" s="152"/>
      <c r="AB656" s="152"/>
      <c r="AC656" s="152"/>
      <c r="AD656" s="152"/>
      <c r="AE656" s="152"/>
      <c r="AF656" s="152"/>
      <c r="AG656" s="152" t="s">
        <v>233</v>
      </c>
      <c r="AH656" s="152"/>
      <c r="AI656" s="152"/>
      <c r="AJ656" s="152"/>
      <c r="AK656" s="152"/>
      <c r="AL656" s="152"/>
      <c r="AM656" s="152"/>
      <c r="AN656" s="152"/>
      <c r="AO656" s="152"/>
      <c r="AP656" s="152"/>
      <c r="AQ656" s="152"/>
      <c r="AR656" s="152"/>
      <c r="AS656" s="152"/>
      <c r="AT656" s="152"/>
      <c r="AU656" s="152"/>
      <c r="AV656" s="152"/>
      <c r="AW656" s="152"/>
      <c r="AX656" s="152"/>
      <c r="AY656" s="152"/>
      <c r="AZ656" s="152"/>
      <c r="BA656" s="152"/>
      <c r="BB656" s="152"/>
      <c r="BC656" s="152"/>
      <c r="BD656" s="152"/>
      <c r="BE656" s="152"/>
      <c r="BF656" s="152"/>
      <c r="BG656" s="152"/>
      <c r="BH656" s="152"/>
    </row>
    <row r="657" spans="1:60" outlineLevel="1">
      <c r="A657" s="159"/>
      <c r="B657" s="160"/>
      <c r="C657" s="264" t="s">
        <v>999</v>
      </c>
      <c r="D657" s="265"/>
      <c r="E657" s="265"/>
      <c r="F657" s="265"/>
      <c r="G657" s="265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52"/>
      <c r="Z657" s="152"/>
      <c r="AA657" s="152"/>
      <c r="AB657" s="152"/>
      <c r="AC657" s="152"/>
      <c r="AD657" s="152"/>
      <c r="AE657" s="152"/>
      <c r="AF657" s="152"/>
      <c r="AG657" s="152" t="s">
        <v>235</v>
      </c>
      <c r="AH657" s="152"/>
      <c r="AI657" s="152"/>
      <c r="AJ657" s="152"/>
      <c r="AK657" s="152"/>
      <c r="AL657" s="152"/>
      <c r="AM657" s="152"/>
      <c r="AN657" s="152"/>
      <c r="AO657" s="152"/>
      <c r="AP657" s="152"/>
      <c r="AQ657" s="152"/>
      <c r="AR657" s="152"/>
      <c r="AS657" s="152"/>
      <c r="AT657" s="152"/>
      <c r="AU657" s="152"/>
      <c r="AV657" s="152"/>
      <c r="AW657" s="152"/>
      <c r="AX657" s="152"/>
      <c r="AY657" s="152"/>
      <c r="AZ657" s="152"/>
      <c r="BA657" s="152"/>
      <c r="BB657" s="152"/>
      <c r="BC657" s="152"/>
      <c r="BD657" s="152"/>
      <c r="BE657" s="152"/>
      <c r="BF657" s="152"/>
      <c r="BG657" s="152"/>
      <c r="BH657" s="152"/>
    </row>
    <row r="658" spans="1:60" outlineLevel="1">
      <c r="A658" s="159"/>
      <c r="B658" s="160"/>
      <c r="C658" s="193" t="s">
        <v>636</v>
      </c>
      <c r="D658" s="191"/>
      <c r="E658" s="192">
        <v>15</v>
      </c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52"/>
      <c r="Z658" s="152"/>
      <c r="AA658" s="152"/>
      <c r="AB658" s="152"/>
      <c r="AC658" s="152"/>
      <c r="AD658" s="152"/>
      <c r="AE658" s="152"/>
      <c r="AF658" s="152"/>
      <c r="AG658" s="152" t="s">
        <v>237</v>
      </c>
      <c r="AH658" s="152">
        <v>0</v>
      </c>
      <c r="AI658" s="152"/>
      <c r="AJ658" s="152"/>
      <c r="AK658" s="152"/>
      <c r="AL658" s="152"/>
      <c r="AM658" s="152"/>
      <c r="AN658" s="152"/>
      <c r="AO658" s="152"/>
      <c r="AP658" s="152"/>
      <c r="AQ658" s="152"/>
      <c r="AR658" s="152"/>
      <c r="AS658" s="152"/>
      <c r="AT658" s="152"/>
      <c r="AU658" s="152"/>
      <c r="AV658" s="152"/>
      <c r="AW658" s="152"/>
      <c r="AX658" s="152"/>
      <c r="AY658" s="152"/>
      <c r="AZ658" s="152"/>
      <c r="BA658" s="152"/>
      <c r="BB658" s="152"/>
      <c r="BC658" s="152"/>
      <c r="BD658" s="152"/>
      <c r="BE658" s="152"/>
      <c r="BF658" s="152"/>
      <c r="BG658" s="152"/>
      <c r="BH658" s="152"/>
    </row>
    <row r="659" spans="1:60" outlineLevel="1">
      <c r="A659" s="159"/>
      <c r="B659" s="160"/>
      <c r="C659" s="193" t="s">
        <v>632</v>
      </c>
      <c r="D659" s="191"/>
      <c r="E659" s="192">
        <v>9.1</v>
      </c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52"/>
      <c r="Z659" s="152"/>
      <c r="AA659" s="152"/>
      <c r="AB659" s="152"/>
      <c r="AC659" s="152"/>
      <c r="AD659" s="152"/>
      <c r="AE659" s="152"/>
      <c r="AF659" s="152"/>
      <c r="AG659" s="152" t="s">
        <v>237</v>
      </c>
      <c r="AH659" s="152">
        <v>0</v>
      </c>
      <c r="AI659" s="152"/>
      <c r="AJ659" s="152"/>
      <c r="AK659" s="152"/>
      <c r="AL659" s="152"/>
      <c r="AM659" s="152"/>
      <c r="AN659" s="152"/>
      <c r="AO659" s="152"/>
      <c r="AP659" s="152"/>
      <c r="AQ659" s="152"/>
      <c r="AR659" s="152"/>
      <c r="AS659" s="152"/>
      <c r="AT659" s="152"/>
      <c r="AU659" s="152"/>
      <c r="AV659" s="152"/>
      <c r="AW659" s="152"/>
      <c r="AX659" s="152"/>
      <c r="AY659" s="152"/>
      <c r="AZ659" s="152"/>
      <c r="BA659" s="152"/>
      <c r="BB659" s="152"/>
      <c r="BC659" s="152"/>
      <c r="BD659" s="152"/>
      <c r="BE659" s="152"/>
      <c r="BF659" s="152"/>
      <c r="BG659" s="152"/>
      <c r="BH659" s="152"/>
    </row>
    <row r="660" spans="1:60" outlineLevel="1">
      <c r="A660" s="169">
        <v>132</v>
      </c>
      <c r="B660" s="170" t="s">
        <v>1000</v>
      </c>
      <c r="C660" s="186" t="s">
        <v>1001</v>
      </c>
      <c r="D660" s="171" t="s">
        <v>252</v>
      </c>
      <c r="E660" s="172">
        <v>16.305</v>
      </c>
      <c r="F660" s="173"/>
      <c r="G660" s="174">
        <f>ROUND(E660*F660,2)</f>
        <v>0</v>
      </c>
      <c r="H660" s="173">
        <v>0</v>
      </c>
      <c r="I660" s="174">
        <f>ROUND(E660*H660,2)</f>
        <v>0</v>
      </c>
      <c r="J660" s="173">
        <v>13.9</v>
      </c>
      <c r="K660" s="174">
        <f>ROUND(E660*J660,2)</f>
        <v>226.64</v>
      </c>
      <c r="L660" s="174">
        <v>21</v>
      </c>
      <c r="M660" s="174">
        <f>G660*(1+L660/100)</f>
        <v>0</v>
      </c>
      <c r="N660" s="174">
        <v>0</v>
      </c>
      <c r="O660" s="174">
        <f>ROUND(E660*N660,2)</f>
        <v>0</v>
      </c>
      <c r="P660" s="174">
        <v>8.0000000000000007E-5</v>
      </c>
      <c r="Q660" s="174">
        <f>ROUND(E660*P660,2)</f>
        <v>0</v>
      </c>
      <c r="R660" s="174" t="s">
        <v>998</v>
      </c>
      <c r="S660" s="174" t="s">
        <v>191</v>
      </c>
      <c r="T660" s="175" t="s">
        <v>191</v>
      </c>
      <c r="U660" s="161">
        <v>0.04</v>
      </c>
      <c r="V660" s="161">
        <f>ROUND(E660*U660,2)</f>
        <v>0.65</v>
      </c>
      <c r="W660" s="161"/>
      <c r="X660" s="161" t="s">
        <v>232</v>
      </c>
      <c r="Y660" s="152"/>
      <c r="Z660" s="152"/>
      <c r="AA660" s="152"/>
      <c r="AB660" s="152"/>
      <c r="AC660" s="152"/>
      <c r="AD660" s="152"/>
      <c r="AE660" s="152"/>
      <c r="AF660" s="152"/>
      <c r="AG660" s="152" t="s">
        <v>233</v>
      </c>
      <c r="AH660" s="152"/>
      <c r="AI660" s="152"/>
      <c r="AJ660" s="152"/>
      <c r="AK660" s="152"/>
      <c r="AL660" s="152"/>
      <c r="AM660" s="152"/>
      <c r="AN660" s="152"/>
      <c r="AO660" s="152"/>
      <c r="AP660" s="152"/>
      <c r="AQ660" s="152"/>
      <c r="AR660" s="152"/>
      <c r="AS660" s="152"/>
      <c r="AT660" s="152"/>
      <c r="AU660" s="152"/>
      <c r="AV660" s="152"/>
      <c r="AW660" s="152"/>
      <c r="AX660" s="152"/>
      <c r="AY660" s="152"/>
      <c r="AZ660" s="152"/>
      <c r="BA660" s="152"/>
      <c r="BB660" s="152"/>
      <c r="BC660" s="152"/>
      <c r="BD660" s="152"/>
      <c r="BE660" s="152"/>
      <c r="BF660" s="152"/>
      <c r="BG660" s="152"/>
      <c r="BH660" s="152"/>
    </row>
    <row r="661" spans="1:60" outlineLevel="1">
      <c r="A661" s="159"/>
      <c r="B661" s="160"/>
      <c r="C661" s="193" t="s">
        <v>667</v>
      </c>
      <c r="D661" s="191"/>
      <c r="E661" s="192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52"/>
      <c r="Z661" s="152"/>
      <c r="AA661" s="152"/>
      <c r="AB661" s="152"/>
      <c r="AC661" s="152"/>
      <c r="AD661" s="152"/>
      <c r="AE661" s="152"/>
      <c r="AF661" s="152"/>
      <c r="AG661" s="152" t="s">
        <v>237</v>
      </c>
      <c r="AH661" s="152">
        <v>0</v>
      </c>
      <c r="AI661" s="152"/>
      <c r="AJ661" s="152"/>
      <c r="AK661" s="152"/>
      <c r="AL661" s="152"/>
      <c r="AM661" s="152"/>
      <c r="AN661" s="152"/>
      <c r="AO661" s="152"/>
      <c r="AP661" s="152"/>
      <c r="AQ661" s="152"/>
      <c r="AR661" s="152"/>
      <c r="AS661" s="152"/>
      <c r="AT661" s="152"/>
      <c r="AU661" s="152"/>
      <c r="AV661" s="152"/>
      <c r="AW661" s="152"/>
      <c r="AX661" s="152"/>
      <c r="AY661" s="152"/>
      <c r="AZ661" s="152"/>
      <c r="BA661" s="152"/>
      <c r="BB661" s="152"/>
      <c r="BC661" s="152"/>
      <c r="BD661" s="152"/>
      <c r="BE661" s="152"/>
      <c r="BF661" s="152"/>
      <c r="BG661" s="152"/>
      <c r="BH661" s="152"/>
    </row>
    <row r="662" spans="1:60" outlineLevel="1">
      <c r="A662" s="159"/>
      <c r="B662" s="160"/>
      <c r="C662" s="193" t="s">
        <v>1002</v>
      </c>
      <c r="D662" s="191"/>
      <c r="E662" s="192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52"/>
      <c r="Z662" s="152"/>
      <c r="AA662" s="152"/>
      <c r="AB662" s="152"/>
      <c r="AC662" s="152"/>
      <c r="AD662" s="152"/>
      <c r="AE662" s="152"/>
      <c r="AF662" s="152"/>
      <c r="AG662" s="152" t="s">
        <v>237</v>
      </c>
      <c r="AH662" s="152">
        <v>0</v>
      </c>
      <c r="AI662" s="152"/>
      <c r="AJ662" s="152"/>
      <c r="AK662" s="152"/>
      <c r="AL662" s="152"/>
      <c r="AM662" s="152"/>
      <c r="AN662" s="152"/>
      <c r="AO662" s="152"/>
      <c r="AP662" s="152"/>
      <c r="AQ662" s="152"/>
      <c r="AR662" s="152"/>
      <c r="AS662" s="152"/>
      <c r="AT662" s="152"/>
      <c r="AU662" s="152"/>
      <c r="AV662" s="152"/>
      <c r="AW662" s="152"/>
      <c r="AX662" s="152"/>
      <c r="AY662" s="152"/>
      <c r="AZ662" s="152"/>
      <c r="BA662" s="152"/>
      <c r="BB662" s="152"/>
      <c r="BC662" s="152"/>
      <c r="BD662" s="152"/>
      <c r="BE662" s="152"/>
      <c r="BF662" s="152"/>
      <c r="BG662" s="152"/>
      <c r="BH662" s="152"/>
    </row>
    <row r="663" spans="1:60" outlineLevel="1">
      <c r="A663" s="159"/>
      <c r="B663" s="160"/>
      <c r="C663" s="193" t="s">
        <v>1003</v>
      </c>
      <c r="D663" s="191"/>
      <c r="E663" s="192">
        <v>16.305</v>
      </c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52"/>
      <c r="Z663" s="152"/>
      <c r="AA663" s="152"/>
      <c r="AB663" s="152"/>
      <c r="AC663" s="152"/>
      <c r="AD663" s="152"/>
      <c r="AE663" s="152"/>
      <c r="AF663" s="152"/>
      <c r="AG663" s="152" t="s">
        <v>237</v>
      </c>
      <c r="AH663" s="152">
        <v>0</v>
      </c>
      <c r="AI663" s="152"/>
      <c r="AJ663" s="152"/>
      <c r="AK663" s="152"/>
      <c r="AL663" s="152"/>
      <c r="AM663" s="152"/>
      <c r="AN663" s="152"/>
      <c r="AO663" s="152"/>
      <c r="AP663" s="152"/>
      <c r="AQ663" s="152"/>
      <c r="AR663" s="152"/>
      <c r="AS663" s="152"/>
      <c r="AT663" s="152"/>
      <c r="AU663" s="152"/>
      <c r="AV663" s="152"/>
      <c r="AW663" s="152"/>
      <c r="AX663" s="152"/>
      <c r="AY663" s="152"/>
      <c r="AZ663" s="152"/>
      <c r="BA663" s="152"/>
      <c r="BB663" s="152"/>
      <c r="BC663" s="152"/>
      <c r="BD663" s="152"/>
      <c r="BE663" s="152"/>
      <c r="BF663" s="152"/>
      <c r="BG663" s="152"/>
      <c r="BH663" s="152"/>
    </row>
    <row r="664" spans="1:60" outlineLevel="1">
      <c r="A664" s="169">
        <v>133</v>
      </c>
      <c r="B664" s="170" t="s">
        <v>1004</v>
      </c>
      <c r="C664" s="186" t="s">
        <v>1005</v>
      </c>
      <c r="D664" s="171" t="s">
        <v>252</v>
      </c>
      <c r="E664" s="172">
        <v>25.414999999999999</v>
      </c>
      <c r="F664" s="173"/>
      <c r="G664" s="174">
        <f>ROUND(E664*F664,2)</f>
        <v>0</v>
      </c>
      <c r="H664" s="173">
        <v>9.24</v>
      </c>
      <c r="I664" s="174">
        <f>ROUND(E664*H664,2)</f>
        <v>234.83</v>
      </c>
      <c r="J664" s="173">
        <v>69.16</v>
      </c>
      <c r="K664" s="174">
        <f>ROUND(E664*J664,2)</f>
        <v>1757.7</v>
      </c>
      <c r="L664" s="174">
        <v>21</v>
      </c>
      <c r="M664" s="174">
        <f>G664*(1+L664/100)</f>
        <v>0</v>
      </c>
      <c r="N664" s="174">
        <v>3.0000000000000001E-5</v>
      </c>
      <c r="O664" s="174">
        <f>ROUND(E664*N664,2)</f>
        <v>0</v>
      </c>
      <c r="P664" s="174">
        <v>0</v>
      </c>
      <c r="Q664" s="174">
        <f>ROUND(E664*P664,2)</f>
        <v>0</v>
      </c>
      <c r="R664" s="174" t="s">
        <v>998</v>
      </c>
      <c r="S664" s="174" t="s">
        <v>191</v>
      </c>
      <c r="T664" s="175" t="s">
        <v>191</v>
      </c>
      <c r="U664" s="161">
        <v>0.14000000000000001</v>
      </c>
      <c r="V664" s="161">
        <f>ROUND(E664*U664,2)</f>
        <v>3.56</v>
      </c>
      <c r="W664" s="161"/>
      <c r="X664" s="161" t="s">
        <v>232</v>
      </c>
      <c r="Y664" s="152"/>
      <c r="Z664" s="152"/>
      <c r="AA664" s="152"/>
      <c r="AB664" s="152"/>
      <c r="AC664" s="152"/>
      <c r="AD664" s="152"/>
      <c r="AE664" s="152"/>
      <c r="AF664" s="152"/>
      <c r="AG664" s="152" t="s">
        <v>233</v>
      </c>
      <c r="AH664" s="152"/>
      <c r="AI664" s="152"/>
      <c r="AJ664" s="152"/>
      <c r="AK664" s="152"/>
      <c r="AL664" s="152"/>
      <c r="AM664" s="152"/>
      <c r="AN664" s="152"/>
      <c r="AO664" s="152"/>
      <c r="AP664" s="152"/>
      <c r="AQ664" s="152"/>
      <c r="AR664" s="152"/>
      <c r="AS664" s="152"/>
      <c r="AT664" s="152"/>
      <c r="AU664" s="152"/>
      <c r="AV664" s="152"/>
      <c r="AW664" s="152"/>
      <c r="AX664" s="152"/>
      <c r="AY664" s="152"/>
      <c r="AZ664" s="152"/>
      <c r="BA664" s="152"/>
      <c r="BB664" s="152"/>
      <c r="BC664" s="152"/>
      <c r="BD664" s="152"/>
      <c r="BE664" s="152"/>
      <c r="BF664" s="152"/>
      <c r="BG664" s="152"/>
      <c r="BH664" s="152"/>
    </row>
    <row r="665" spans="1:60" outlineLevel="1">
      <c r="A665" s="159"/>
      <c r="B665" s="160"/>
      <c r="C665" s="193" t="s">
        <v>1002</v>
      </c>
      <c r="D665" s="191"/>
      <c r="E665" s="192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52"/>
      <c r="Z665" s="152"/>
      <c r="AA665" s="152"/>
      <c r="AB665" s="152"/>
      <c r="AC665" s="152"/>
      <c r="AD665" s="152"/>
      <c r="AE665" s="152"/>
      <c r="AF665" s="152"/>
      <c r="AG665" s="152" t="s">
        <v>237</v>
      </c>
      <c r="AH665" s="152">
        <v>0</v>
      </c>
      <c r="AI665" s="152"/>
      <c r="AJ665" s="152"/>
      <c r="AK665" s="152"/>
      <c r="AL665" s="152"/>
      <c r="AM665" s="152"/>
      <c r="AN665" s="152"/>
      <c r="AO665" s="152"/>
      <c r="AP665" s="152"/>
      <c r="AQ665" s="152"/>
      <c r="AR665" s="152"/>
      <c r="AS665" s="152"/>
      <c r="AT665" s="152"/>
      <c r="AU665" s="152"/>
      <c r="AV665" s="152"/>
      <c r="AW665" s="152"/>
      <c r="AX665" s="152"/>
      <c r="AY665" s="152"/>
      <c r="AZ665" s="152"/>
      <c r="BA665" s="152"/>
      <c r="BB665" s="152"/>
      <c r="BC665" s="152"/>
      <c r="BD665" s="152"/>
      <c r="BE665" s="152"/>
      <c r="BF665" s="152"/>
      <c r="BG665" s="152"/>
      <c r="BH665" s="152"/>
    </row>
    <row r="666" spans="1:60" outlineLevel="1">
      <c r="A666" s="159"/>
      <c r="B666" s="160"/>
      <c r="C666" s="193" t="s">
        <v>1006</v>
      </c>
      <c r="D666" s="191"/>
      <c r="E666" s="192">
        <v>14.705</v>
      </c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52"/>
      <c r="Z666" s="152"/>
      <c r="AA666" s="152"/>
      <c r="AB666" s="152"/>
      <c r="AC666" s="152"/>
      <c r="AD666" s="152"/>
      <c r="AE666" s="152"/>
      <c r="AF666" s="152"/>
      <c r="AG666" s="152" t="s">
        <v>237</v>
      </c>
      <c r="AH666" s="152">
        <v>0</v>
      </c>
      <c r="AI666" s="152"/>
      <c r="AJ666" s="152"/>
      <c r="AK666" s="152"/>
      <c r="AL666" s="152"/>
      <c r="AM666" s="152"/>
      <c r="AN666" s="152"/>
      <c r="AO666" s="152"/>
      <c r="AP666" s="152"/>
      <c r="AQ666" s="152"/>
      <c r="AR666" s="152"/>
      <c r="AS666" s="152"/>
      <c r="AT666" s="152"/>
      <c r="AU666" s="152"/>
      <c r="AV666" s="152"/>
      <c r="AW666" s="152"/>
      <c r="AX666" s="152"/>
      <c r="AY666" s="152"/>
      <c r="AZ666" s="152"/>
      <c r="BA666" s="152"/>
      <c r="BB666" s="152"/>
      <c r="BC666" s="152"/>
      <c r="BD666" s="152"/>
      <c r="BE666" s="152"/>
      <c r="BF666" s="152"/>
      <c r="BG666" s="152"/>
      <c r="BH666" s="152"/>
    </row>
    <row r="667" spans="1:60" outlineLevel="1">
      <c r="A667" s="159"/>
      <c r="B667" s="160"/>
      <c r="C667" s="193" t="s">
        <v>1007</v>
      </c>
      <c r="D667" s="191"/>
      <c r="E667" s="192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52"/>
      <c r="Z667" s="152"/>
      <c r="AA667" s="152"/>
      <c r="AB667" s="152"/>
      <c r="AC667" s="152"/>
      <c r="AD667" s="152"/>
      <c r="AE667" s="152"/>
      <c r="AF667" s="152"/>
      <c r="AG667" s="152" t="s">
        <v>237</v>
      </c>
      <c r="AH667" s="152">
        <v>0</v>
      </c>
      <c r="AI667" s="152"/>
      <c r="AJ667" s="152"/>
      <c r="AK667" s="152"/>
      <c r="AL667" s="152"/>
      <c r="AM667" s="152"/>
      <c r="AN667" s="152"/>
      <c r="AO667" s="152"/>
      <c r="AP667" s="152"/>
      <c r="AQ667" s="152"/>
      <c r="AR667" s="152"/>
      <c r="AS667" s="152"/>
      <c r="AT667" s="152"/>
      <c r="AU667" s="152"/>
      <c r="AV667" s="152"/>
      <c r="AW667" s="152"/>
      <c r="AX667" s="152"/>
      <c r="AY667" s="152"/>
      <c r="AZ667" s="152"/>
      <c r="BA667" s="152"/>
      <c r="BB667" s="152"/>
      <c r="BC667" s="152"/>
      <c r="BD667" s="152"/>
      <c r="BE667" s="152"/>
      <c r="BF667" s="152"/>
      <c r="BG667" s="152"/>
      <c r="BH667" s="152"/>
    </row>
    <row r="668" spans="1:60" outlineLevel="1">
      <c r="A668" s="159"/>
      <c r="B668" s="160"/>
      <c r="C668" s="193" t="s">
        <v>1008</v>
      </c>
      <c r="D668" s="191"/>
      <c r="E668" s="192">
        <v>10.71</v>
      </c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52"/>
      <c r="Z668" s="152"/>
      <c r="AA668" s="152"/>
      <c r="AB668" s="152"/>
      <c r="AC668" s="152"/>
      <c r="AD668" s="152"/>
      <c r="AE668" s="152"/>
      <c r="AF668" s="152"/>
      <c r="AG668" s="152" t="s">
        <v>237</v>
      </c>
      <c r="AH668" s="152">
        <v>0</v>
      </c>
      <c r="AI668" s="152"/>
      <c r="AJ668" s="152"/>
      <c r="AK668" s="152"/>
      <c r="AL668" s="152"/>
      <c r="AM668" s="152"/>
      <c r="AN668" s="152"/>
      <c r="AO668" s="152"/>
      <c r="AP668" s="152"/>
      <c r="AQ668" s="152"/>
      <c r="AR668" s="152"/>
      <c r="AS668" s="152"/>
      <c r="AT668" s="152"/>
      <c r="AU668" s="152"/>
      <c r="AV668" s="152"/>
      <c r="AW668" s="152"/>
      <c r="AX668" s="152"/>
      <c r="AY668" s="152"/>
      <c r="AZ668" s="152"/>
      <c r="BA668" s="152"/>
      <c r="BB668" s="152"/>
      <c r="BC668" s="152"/>
      <c r="BD668" s="152"/>
      <c r="BE668" s="152"/>
      <c r="BF668" s="152"/>
      <c r="BG668" s="152"/>
      <c r="BH668" s="152"/>
    </row>
    <row r="669" spans="1:60" outlineLevel="1">
      <c r="A669" s="169">
        <v>134</v>
      </c>
      <c r="B669" s="170" t="s">
        <v>1009</v>
      </c>
      <c r="C669" s="186" t="s">
        <v>1010</v>
      </c>
      <c r="D669" s="171" t="s">
        <v>230</v>
      </c>
      <c r="E669" s="172">
        <v>18</v>
      </c>
      <c r="F669" s="173"/>
      <c r="G669" s="174">
        <f>ROUND(E669*F669,2)</f>
        <v>0</v>
      </c>
      <c r="H669" s="173">
        <v>0</v>
      </c>
      <c r="I669" s="174">
        <f>ROUND(E669*H669,2)</f>
        <v>0</v>
      </c>
      <c r="J669" s="173">
        <v>101</v>
      </c>
      <c r="K669" s="174">
        <f>ROUND(E669*J669,2)</f>
        <v>1818</v>
      </c>
      <c r="L669" s="174">
        <v>21</v>
      </c>
      <c r="M669" s="174">
        <f>G669*(1+L669/100)</f>
        <v>0</v>
      </c>
      <c r="N669" s="174">
        <v>0</v>
      </c>
      <c r="O669" s="174">
        <f>ROUND(E669*N669,2)</f>
        <v>0</v>
      </c>
      <c r="P669" s="174">
        <v>1E-3</v>
      </c>
      <c r="Q669" s="174">
        <f>ROUND(E669*P669,2)</f>
        <v>0.02</v>
      </c>
      <c r="R669" s="174" t="s">
        <v>998</v>
      </c>
      <c r="S669" s="174" t="s">
        <v>191</v>
      </c>
      <c r="T669" s="175" t="s">
        <v>191</v>
      </c>
      <c r="U669" s="161">
        <v>0.26</v>
      </c>
      <c r="V669" s="161">
        <f>ROUND(E669*U669,2)</f>
        <v>4.68</v>
      </c>
      <c r="W669" s="161"/>
      <c r="X669" s="161" t="s">
        <v>232</v>
      </c>
      <c r="Y669" s="152"/>
      <c r="Z669" s="152"/>
      <c r="AA669" s="152"/>
      <c r="AB669" s="152"/>
      <c r="AC669" s="152"/>
      <c r="AD669" s="152"/>
      <c r="AE669" s="152"/>
      <c r="AF669" s="152"/>
      <c r="AG669" s="152" t="s">
        <v>233</v>
      </c>
      <c r="AH669" s="152"/>
      <c r="AI669" s="152"/>
      <c r="AJ669" s="152"/>
      <c r="AK669" s="152"/>
      <c r="AL669" s="152"/>
      <c r="AM669" s="152"/>
      <c r="AN669" s="152"/>
      <c r="AO669" s="152"/>
      <c r="AP669" s="152"/>
      <c r="AQ669" s="152"/>
      <c r="AR669" s="152"/>
      <c r="AS669" s="152"/>
      <c r="AT669" s="152"/>
      <c r="AU669" s="152"/>
      <c r="AV669" s="152"/>
      <c r="AW669" s="152"/>
      <c r="AX669" s="152"/>
      <c r="AY669" s="152"/>
      <c r="AZ669" s="152"/>
      <c r="BA669" s="152"/>
      <c r="BB669" s="152"/>
      <c r="BC669" s="152"/>
      <c r="BD669" s="152"/>
      <c r="BE669" s="152"/>
      <c r="BF669" s="152"/>
      <c r="BG669" s="152"/>
      <c r="BH669" s="152"/>
    </row>
    <row r="670" spans="1:60" outlineLevel="1">
      <c r="A670" s="159"/>
      <c r="B670" s="160"/>
      <c r="C670" s="193" t="s">
        <v>667</v>
      </c>
      <c r="D670" s="191"/>
      <c r="E670" s="192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52"/>
      <c r="Z670" s="152"/>
      <c r="AA670" s="152"/>
      <c r="AB670" s="152"/>
      <c r="AC670" s="152"/>
      <c r="AD670" s="152"/>
      <c r="AE670" s="152"/>
      <c r="AF670" s="152"/>
      <c r="AG670" s="152" t="s">
        <v>237</v>
      </c>
      <c r="AH670" s="152">
        <v>0</v>
      </c>
      <c r="AI670" s="152"/>
      <c r="AJ670" s="152"/>
      <c r="AK670" s="152"/>
      <c r="AL670" s="152"/>
      <c r="AM670" s="152"/>
      <c r="AN670" s="152"/>
      <c r="AO670" s="152"/>
      <c r="AP670" s="152"/>
      <c r="AQ670" s="152"/>
      <c r="AR670" s="152"/>
      <c r="AS670" s="152"/>
      <c r="AT670" s="152"/>
      <c r="AU670" s="152"/>
      <c r="AV670" s="152"/>
      <c r="AW670" s="152"/>
      <c r="AX670" s="152"/>
      <c r="AY670" s="152"/>
      <c r="AZ670" s="152"/>
      <c r="BA670" s="152"/>
      <c r="BB670" s="152"/>
      <c r="BC670" s="152"/>
      <c r="BD670" s="152"/>
      <c r="BE670" s="152"/>
      <c r="BF670" s="152"/>
      <c r="BG670" s="152"/>
      <c r="BH670" s="152"/>
    </row>
    <row r="671" spans="1:60" outlineLevel="1">
      <c r="A671" s="159"/>
      <c r="B671" s="160"/>
      <c r="C671" s="193" t="s">
        <v>668</v>
      </c>
      <c r="D671" s="191"/>
      <c r="E671" s="192">
        <v>18</v>
      </c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52"/>
      <c r="Z671" s="152"/>
      <c r="AA671" s="152"/>
      <c r="AB671" s="152"/>
      <c r="AC671" s="152"/>
      <c r="AD671" s="152"/>
      <c r="AE671" s="152"/>
      <c r="AF671" s="152"/>
      <c r="AG671" s="152" t="s">
        <v>237</v>
      </c>
      <c r="AH671" s="152">
        <v>0</v>
      </c>
      <c r="AI671" s="152"/>
      <c r="AJ671" s="152"/>
      <c r="AK671" s="152"/>
      <c r="AL671" s="152"/>
      <c r="AM671" s="152"/>
      <c r="AN671" s="152"/>
      <c r="AO671" s="152"/>
      <c r="AP671" s="152"/>
      <c r="AQ671" s="152"/>
      <c r="AR671" s="152"/>
      <c r="AS671" s="152"/>
      <c r="AT671" s="152"/>
      <c r="AU671" s="152"/>
      <c r="AV671" s="152"/>
      <c r="AW671" s="152"/>
      <c r="AX671" s="152"/>
      <c r="AY671" s="152"/>
      <c r="AZ671" s="152"/>
      <c r="BA671" s="152"/>
      <c r="BB671" s="152"/>
      <c r="BC671" s="152"/>
      <c r="BD671" s="152"/>
      <c r="BE671" s="152"/>
      <c r="BF671" s="152"/>
      <c r="BG671" s="152"/>
      <c r="BH671" s="152"/>
    </row>
    <row r="672" spans="1:60" ht="24" outlineLevel="1">
      <c r="A672" s="169">
        <v>135</v>
      </c>
      <c r="B672" s="170" t="s">
        <v>1011</v>
      </c>
      <c r="C672" s="186" t="s">
        <v>1012</v>
      </c>
      <c r="D672" s="171" t="s">
        <v>230</v>
      </c>
      <c r="E672" s="172">
        <v>24.1</v>
      </c>
      <c r="F672" s="173"/>
      <c r="G672" s="174">
        <f>ROUND(E672*F672,2)</f>
        <v>0</v>
      </c>
      <c r="H672" s="173">
        <v>50.03</v>
      </c>
      <c r="I672" s="174">
        <f>ROUND(E672*H672,2)</f>
        <v>1205.72</v>
      </c>
      <c r="J672" s="173">
        <v>226.97</v>
      </c>
      <c r="K672" s="174">
        <f>ROUND(E672*J672,2)</f>
        <v>5469.98</v>
      </c>
      <c r="L672" s="174">
        <v>21</v>
      </c>
      <c r="M672" s="174">
        <f>G672*(1+L672/100)</f>
        <v>0</v>
      </c>
      <c r="N672" s="174">
        <v>3.3E-4</v>
      </c>
      <c r="O672" s="174">
        <f>ROUND(E672*N672,2)</f>
        <v>0.01</v>
      </c>
      <c r="P672" s="174">
        <v>0</v>
      </c>
      <c r="Q672" s="174">
        <f>ROUND(E672*P672,2)</f>
        <v>0</v>
      </c>
      <c r="R672" s="174" t="s">
        <v>998</v>
      </c>
      <c r="S672" s="174" t="s">
        <v>191</v>
      </c>
      <c r="T672" s="175" t="s">
        <v>191</v>
      </c>
      <c r="U672" s="161">
        <v>0.45</v>
      </c>
      <c r="V672" s="161">
        <f>ROUND(E672*U672,2)</f>
        <v>10.85</v>
      </c>
      <c r="W672" s="161"/>
      <c r="X672" s="161" t="s">
        <v>232</v>
      </c>
      <c r="Y672" s="152"/>
      <c r="Z672" s="152"/>
      <c r="AA672" s="152"/>
      <c r="AB672" s="152"/>
      <c r="AC672" s="152"/>
      <c r="AD672" s="152"/>
      <c r="AE672" s="152"/>
      <c r="AF672" s="152"/>
      <c r="AG672" s="152" t="s">
        <v>233</v>
      </c>
      <c r="AH672" s="152"/>
      <c r="AI672" s="152"/>
      <c r="AJ672" s="152"/>
      <c r="AK672" s="152"/>
      <c r="AL672" s="152"/>
      <c r="AM672" s="152"/>
      <c r="AN672" s="152"/>
      <c r="AO672" s="152"/>
      <c r="AP672" s="152"/>
      <c r="AQ672" s="152"/>
      <c r="AR672" s="152"/>
      <c r="AS672" s="152"/>
      <c r="AT672" s="152"/>
      <c r="AU672" s="152"/>
      <c r="AV672" s="152"/>
      <c r="AW672" s="152"/>
      <c r="AX672" s="152"/>
      <c r="AY672" s="152"/>
      <c r="AZ672" s="152"/>
      <c r="BA672" s="152"/>
      <c r="BB672" s="152"/>
      <c r="BC672" s="152"/>
      <c r="BD672" s="152"/>
      <c r="BE672" s="152"/>
      <c r="BF672" s="152"/>
      <c r="BG672" s="152"/>
      <c r="BH672" s="152"/>
    </row>
    <row r="673" spans="1:60" outlineLevel="1">
      <c r="A673" s="159"/>
      <c r="B673" s="160"/>
      <c r="C673" s="193" t="s">
        <v>636</v>
      </c>
      <c r="D673" s="191"/>
      <c r="E673" s="192">
        <v>15</v>
      </c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52"/>
      <c r="Z673" s="152"/>
      <c r="AA673" s="152"/>
      <c r="AB673" s="152"/>
      <c r="AC673" s="152"/>
      <c r="AD673" s="152"/>
      <c r="AE673" s="152"/>
      <c r="AF673" s="152"/>
      <c r="AG673" s="152" t="s">
        <v>237</v>
      </c>
      <c r="AH673" s="152">
        <v>0</v>
      </c>
      <c r="AI673" s="152"/>
      <c r="AJ673" s="152"/>
      <c r="AK673" s="152"/>
      <c r="AL673" s="152"/>
      <c r="AM673" s="152"/>
      <c r="AN673" s="152"/>
      <c r="AO673" s="152"/>
      <c r="AP673" s="152"/>
      <c r="AQ673" s="152"/>
      <c r="AR673" s="152"/>
      <c r="AS673" s="152"/>
      <c r="AT673" s="152"/>
      <c r="AU673" s="152"/>
      <c r="AV673" s="152"/>
      <c r="AW673" s="152"/>
      <c r="AX673" s="152"/>
      <c r="AY673" s="152"/>
      <c r="AZ673" s="152"/>
      <c r="BA673" s="152"/>
      <c r="BB673" s="152"/>
      <c r="BC673" s="152"/>
      <c r="BD673" s="152"/>
      <c r="BE673" s="152"/>
      <c r="BF673" s="152"/>
      <c r="BG673" s="152"/>
      <c r="BH673" s="152"/>
    </row>
    <row r="674" spans="1:60" outlineLevel="1">
      <c r="A674" s="159"/>
      <c r="B674" s="160"/>
      <c r="C674" s="193" t="s">
        <v>632</v>
      </c>
      <c r="D674" s="191"/>
      <c r="E674" s="192">
        <v>9.1</v>
      </c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52"/>
      <c r="Z674" s="152"/>
      <c r="AA674" s="152"/>
      <c r="AB674" s="152"/>
      <c r="AC674" s="152"/>
      <c r="AD674" s="152"/>
      <c r="AE674" s="152"/>
      <c r="AF674" s="152"/>
      <c r="AG674" s="152" t="s">
        <v>237</v>
      </c>
      <c r="AH674" s="152">
        <v>0</v>
      </c>
      <c r="AI674" s="152"/>
      <c r="AJ674" s="152"/>
      <c r="AK674" s="152"/>
      <c r="AL674" s="152"/>
      <c r="AM674" s="152"/>
      <c r="AN674" s="152"/>
      <c r="AO674" s="152"/>
      <c r="AP674" s="152"/>
      <c r="AQ674" s="152"/>
      <c r="AR674" s="152"/>
      <c r="AS674" s="152"/>
      <c r="AT674" s="152"/>
      <c r="AU674" s="152"/>
      <c r="AV674" s="152"/>
      <c r="AW674" s="152"/>
      <c r="AX674" s="152"/>
      <c r="AY674" s="152"/>
      <c r="AZ674" s="152"/>
      <c r="BA674" s="152"/>
      <c r="BB674" s="152"/>
      <c r="BC674" s="152"/>
      <c r="BD674" s="152"/>
      <c r="BE674" s="152"/>
      <c r="BF674" s="152"/>
      <c r="BG674" s="152"/>
      <c r="BH674" s="152"/>
    </row>
    <row r="675" spans="1:60" outlineLevel="1">
      <c r="A675" s="169">
        <v>136</v>
      </c>
      <c r="B675" s="170" t="s">
        <v>1013</v>
      </c>
      <c r="C675" s="186" t="s">
        <v>1014</v>
      </c>
      <c r="D675" s="171" t="s">
        <v>230</v>
      </c>
      <c r="E675" s="172">
        <v>29.30565</v>
      </c>
      <c r="F675" s="173"/>
      <c r="G675" s="174">
        <f>ROUND(E675*F675,2)</f>
        <v>0</v>
      </c>
      <c r="H675" s="173">
        <v>562</v>
      </c>
      <c r="I675" s="174">
        <f>ROUND(E675*H675,2)</f>
        <v>16469.78</v>
      </c>
      <c r="J675" s="173">
        <v>0</v>
      </c>
      <c r="K675" s="174">
        <f>ROUND(E675*J675,2)</f>
        <v>0</v>
      </c>
      <c r="L675" s="174">
        <v>21</v>
      </c>
      <c r="M675" s="174">
        <f>G675*(1+L675/100)</f>
        <v>0</v>
      </c>
      <c r="N675" s="174">
        <v>2.3999999999999998E-3</v>
      </c>
      <c r="O675" s="174">
        <f>ROUND(E675*N675,2)</f>
        <v>7.0000000000000007E-2</v>
      </c>
      <c r="P675" s="174">
        <v>0</v>
      </c>
      <c r="Q675" s="174">
        <f>ROUND(E675*P675,2)</f>
        <v>0</v>
      </c>
      <c r="R675" s="174" t="s">
        <v>615</v>
      </c>
      <c r="S675" s="174" t="s">
        <v>191</v>
      </c>
      <c r="T675" s="175" t="s">
        <v>191</v>
      </c>
      <c r="U675" s="161">
        <v>0</v>
      </c>
      <c r="V675" s="161">
        <f>ROUND(E675*U675,2)</f>
        <v>0</v>
      </c>
      <c r="W675" s="161"/>
      <c r="X675" s="161" t="s">
        <v>616</v>
      </c>
      <c r="Y675" s="152"/>
      <c r="Z675" s="152"/>
      <c r="AA675" s="152"/>
      <c r="AB675" s="152"/>
      <c r="AC675" s="152"/>
      <c r="AD675" s="152"/>
      <c r="AE675" s="152"/>
      <c r="AF675" s="152"/>
      <c r="AG675" s="152" t="s">
        <v>617</v>
      </c>
      <c r="AH675" s="152"/>
      <c r="AI675" s="152"/>
      <c r="AJ675" s="152"/>
      <c r="AK675" s="152"/>
      <c r="AL675" s="152"/>
      <c r="AM675" s="152"/>
      <c r="AN675" s="152"/>
      <c r="AO675" s="152"/>
      <c r="AP675" s="152"/>
      <c r="AQ675" s="152"/>
      <c r="AR675" s="152"/>
      <c r="AS675" s="152"/>
      <c r="AT675" s="152"/>
      <c r="AU675" s="152"/>
      <c r="AV675" s="152"/>
      <c r="AW675" s="152"/>
      <c r="AX675" s="152"/>
      <c r="AY675" s="152"/>
      <c r="AZ675" s="152"/>
      <c r="BA675" s="152"/>
      <c r="BB675" s="152"/>
      <c r="BC675" s="152"/>
      <c r="BD675" s="152"/>
      <c r="BE675" s="152"/>
      <c r="BF675" s="152"/>
      <c r="BG675" s="152"/>
      <c r="BH675" s="152"/>
    </row>
    <row r="676" spans="1:60" outlineLevel="1">
      <c r="A676" s="159"/>
      <c r="B676" s="160"/>
      <c r="C676" s="193" t="s">
        <v>1015</v>
      </c>
      <c r="D676" s="191"/>
      <c r="E676" s="192">
        <v>16.5</v>
      </c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52"/>
      <c r="Z676" s="152"/>
      <c r="AA676" s="152"/>
      <c r="AB676" s="152"/>
      <c r="AC676" s="152"/>
      <c r="AD676" s="152"/>
      <c r="AE676" s="152"/>
      <c r="AF676" s="152"/>
      <c r="AG676" s="152" t="s">
        <v>237</v>
      </c>
      <c r="AH676" s="152">
        <v>0</v>
      </c>
      <c r="AI676" s="152"/>
      <c r="AJ676" s="152"/>
      <c r="AK676" s="152"/>
      <c r="AL676" s="152"/>
      <c r="AM676" s="152"/>
      <c r="AN676" s="152"/>
      <c r="AO676" s="152"/>
      <c r="AP676" s="152"/>
      <c r="AQ676" s="152"/>
      <c r="AR676" s="152"/>
      <c r="AS676" s="152"/>
      <c r="AT676" s="152"/>
      <c r="AU676" s="152"/>
      <c r="AV676" s="152"/>
      <c r="AW676" s="152"/>
      <c r="AX676" s="152"/>
      <c r="AY676" s="152"/>
      <c r="AZ676" s="152"/>
      <c r="BA676" s="152"/>
      <c r="BB676" s="152"/>
      <c r="BC676" s="152"/>
      <c r="BD676" s="152"/>
      <c r="BE676" s="152"/>
      <c r="BF676" s="152"/>
      <c r="BG676" s="152"/>
      <c r="BH676" s="152"/>
    </row>
    <row r="677" spans="1:60" outlineLevel="1">
      <c r="A677" s="159"/>
      <c r="B677" s="160"/>
      <c r="C677" s="193" t="s">
        <v>1016</v>
      </c>
      <c r="D677" s="191"/>
      <c r="E677" s="192">
        <v>10.01</v>
      </c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52"/>
      <c r="Z677" s="152"/>
      <c r="AA677" s="152"/>
      <c r="AB677" s="152"/>
      <c r="AC677" s="152"/>
      <c r="AD677" s="152"/>
      <c r="AE677" s="152"/>
      <c r="AF677" s="152"/>
      <c r="AG677" s="152" t="s">
        <v>237</v>
      </c>
      <c r="AH677" s="152">
        <v>0</v>
      </c>
      <c r="AI677" s="152"/>
      <c r="AJ677" s="152"/>
      <c r="AK677" s="152"/>
      <c r="AL677" s="152"/>
      <c r="AM677" s="152"/>
      <c r="AN677" s="152"/>
      <c r="AO677" s="152"/>
      <c r="AP677" s="152"/>
      <c r="AQ677" s="152"/>
      <c r="AR677" s="152"/>
      <c r="AS677" s="152"/>
      <c r="AT677" s="152"/>
      <c r="AU677" s="152"/>
      <c r="AV677" s="152"/>
      <c r="AW677" s="152"/>
      <c r="AX677" s="152"/>
      <c r="AY677" s="152"/>
      <c r="AZ677" s="152"/>
      <c r="BA677" s="152"/>
      <c r="BB677" s="152"/>
      <c r="BC677" s="152"/>
      <c r="BD677" s="152"/>
      <c r="BE677" s="152"/>
      <c r="BF677" s="152"/>
      <c r="BG677" s="152"/>
      <c r="BH677" s="152"/>
    </row>
    <row r="678" spans="1:60" outlineLevel="1">
      <c r="A678" s="159"/>
      <c r="B678" s="160"/>
      <c r="C678" s="193" t="s">
        <v>1017</v>
      </c>
      <c r="D678" s="191"/>
      <c r="E678" s="192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52"/>
      <c r="Z678" s="152"/>
      <c r="AA678" s="152"/>
      <c r="AB678" s="152"/>
      <c r="AC678" s="152"/>
      <c r="AD678" s="152"/>
      <c r="AE678" s="152"/>
      <c r="AF678" s="152"/>
      <c r="AG678" s="152" t="s">
        <v>237</v>
      </c>
      <c r="AH678" s="152">
        <v>0</v>
      </c>
      <c r="AI678" s="152"/>
      <c r="AJ678" s="152"/>
      <c r="AK678" s="152"/>
      <c r="AL678" s="152"/>
      <c r="AM678" s="152"/>
      <c r="AN678" s="152"/>
      <c r="AO678" s="152"/>
      <c r="AP678" s="152"/>
      <c r="AQ678" s="152"/>
      <c r="AR678" s="152"/>
      <c r="AS678" s="152"/>
      <c r="AT678" s="152"/>
      <c r="AU678" s="152"/>
      <c r="AV678" s="152"/>
      <c r="AW678" s="152"/>
      <c r="AX678" s="152"/>
      <c r="AY678" s="152"/>
      <c r="AZ678" s="152"/>
      <c r="BA678" s="152"/>
      <c r="BB678" s="152"/>
      <c r="BC678" s="152"/>
      <c r="BD678" s="152"/>
      <c r="BE678" s="152"/>
      <c r="BF678" s="152"/>
      <c r="BG678" s="152"/>
      <c r="BH678" s="152"/>
    </row>
    <row r="679" spans="1:60" outlineLevel="1">
      <c r="A679" s="159"/>
      <c r="B679" s="160"/>
      <c r="C679" s="193" t="s">
        <v>1018</v>
      </c>
      <c r="D679" s="191"/>
      <c r="E679" s="192">
        <v>1.61755</v>
      </c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52"/>
      <c r="Z679" s="152"/>
      <c r="AA679" s="152"/>
      <c r="AB679" s="152"/>
      <c r="AC679" s="152"/>
      <c r="AD679" s="152"/>
      <c r="AE679" s="152"/>
      <c r="AF679" s="152"/>
      <c r="AG679" s="152" t="s">
        <v>237</v>
      </c>
      <c r="AH679" s="152">
        <v>0</v>
      </c>
      <c r="AI679" s="152"/>
      <c r="AJ679" s="152"/>
      <c r="AK679" s="152"/>
      <c r="AL679" s="152"/>
      <c r="AM679" s="152"/>
      <c r="AN679" s="152"/>
      <c r="AO679" s="152"/>
      <c r="AP679" s="152"/>
      <c r="AQ679" s="152"/>
      <c r="AR679" s="152"/>
      <c r="AS679" s="152"/>
      <c r="AT679" s="152"/>
      <c r="AU679" s="152"/>
      <c r="AV679" s="152"/>
      <c r="AW679" s="152"/>
      <c r="AX679" s="152"/>
      <c r="AY679" s="152"/>
      <c r="AZ679" s="152"/>
      <c r="BA679" s="152"/>
      <c r="BB679" s="152"/>
      <c r="BC679" s="152"/>
      <c r="BD679" s="152"/>
      <c r="BE679" s="152"/>
      <c r="BF679" s="152"/>
      <c r="BG679" s="152"/>
      <c r="BH679" s="152"/>
    </row>
    <row r="680" spans="1:60" outlineLevel="1">
      <c r="A680" s="159"/>
      <c r="B680" s="160"/>
      <c r="C680" s="193" t="s">
        <v>1007</v>
      </c>
      <c r="D680" s="191"/>
      <c r="E680" s="192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52"/>
      <c r="Z680" s="152"/>
      <c r="AA680" s="152"/>
      <c r="AB680" s="152"/>
      <c r="AC680" s="152"/>
      <c r="AD680" s="152"/>
      <c r="AE680" s="152"/>
      <c r="AF680" s="152"/>
      <c r="AG680" s="152" t="s">
        <v>237</v>
      </c>
      <c r="AH680" s="152">
        <v>0</v>
      </c>
      <c r="AI680" s="152"/>
      <c r="AJ680" s="152"/>
      <c r="AK680" s="152"/>
      <c r="AL680" s="152"/>
      <c r="AM680" s="152"/>
      <c r="AN680" s="152"/>
      <c r="AO680" s="152"/>
      <c r="AP680" s="152"/>
      <c r="AQ680" s="152"/>
      <c r="AR680" s="152"/>
      <c r="AS680" s="152"/>
      <c r="AT680" s="152"/>
      <c r="AU680" s="152"/>
      <c r="AV680" s="152"/>
      <c r="AW680" s="152"/>
      <c r="AX680" s="152"/>
      <c r="AY680" s="152"/>
      <c r="AZ680" s="152"/>
      <c r="BA680" s="152"/>
      <c r="BB680" s="152"/>
      <c r="BC680" s="152"/>
      <c r="BD680" s="152"/>
      <c r="BE680" s="152"/>
      <c r="BF680" s="152"/>
      <c r="BG680" s="152"/>
      <c r="BH680" s="152"/>
    </row>
    <row r="681" spans="1:60" outlineLevel="1">
      <c r="A681" s="159"/>
      <c r="B681" s="160"/>
      <c r="C681" s="193" t="s">
        <v>1019</v>
      </c>
      <c r="D681" s="191"/>
      <c r="E681" s="192">
        <v>1.1780999999999999</v>
      </c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52"/>
      <c r="Z681" s="152"/>
      <c r="AA681" s="152"/>
      <c r="AB681" s="152"/>
      <c r="AC681" s="152"/>
      <c r="AD681" s="152"/>
      <c r="AE681" s="152"/>
      <c r="AF681" s="152"/>
      <c r="AG681" s="152" t="s">
        <v>237</v>
      </c>
      <c r="AH681" s="152">
        <v>0</v>
      </c>
      <c r="AI681" s="152"/>
      <c r="AJ681" s="152"/>
      <c r="AK681" s="152"/>
      <c r="AL681" s="152"/>
      <c r="AM681" s="152"/>
      <c r="AN681" s="152"/>
      <c r="AO681" s="152"/>
      <c r="AP681" s="152"/>
      <c r="AQ681" s="152"/>
      <c r="AR681" s="152"/>
      <c r="AS681" s="152"/>
      <c r="AT681" s="152"/>
      <c r="AU681" s="152"/>
      <c r="AV681" s="152"/>
      <c r="AW681" s="152"/>
      <c r="AX681" s="152"/>
      <c r="AY681" s="152"/>
      <c r="AZ681" s="152"/>
      <c r="BA681" s="152"/>
      <c r="BB681" s="152"/>
      <c r="BC681" s="152"/>
      <c r="BD681" s="152"/>
      <c r="BE681" s="152"/>
      <c r="BF681" s="152"/>
      <c r="BG681" s="152"/>
      <c r="BH681" s="152"/>
    </row>
    <row r="682" spans="1:60" outlineLevel="1">
      <c r="A682" s="169">
        <v>137</v>
      </c>
      <c r="B682" s="170" t="s">
        <v>1020</v>
      </c>
      <c r="C682" s="186" t="s">
        <v>1021</v>
      </c>
      <c r="D682" s="171" t="s">
        <v>0</v>
      </c>
      <c r="E682" s="172">
        <v>273.53769999999997</v>
      </c>
      <c r="F682" s="173"/>
      <c r="G682" s="174">
        <f>ROUND(E682*F682,2)</f>
        <v>0</v>
      </c>
      <c r="H682" s="173">
        <v>0</v>
      </c>
      <c r="I682" s="174">
        <f>ROUND(E682*H682,2)</f>
        <v>0</v>
      </c>
      <c r="J682" s="173">
        <v>0.79</v>
      </c>
      <c r="K682" s="174">
        <f>ROUND(E682*J682,2)</f>
        <v>216.09</v>
      </c>
      <c r="L682" s="174">
        <v>21</v>
      </c>
      <c r="M682" s="174">
        <f>G682*(1+L682/100)</f>
        <v>0</v>
      </c>
      <c r="N682" s="174">
        <v>0</v>
      </c>
      <c r="O682" s="174">
        <f>ROUND(E682*N682,2)</f>
        <v>0</v>
      </c>
      <c r="P682" s="174">
        <v>0</v>
      </c>
      <c r="Q682" s="174">
        <f>ROUND(E682*P682,2)</f>
        <v>0</v>
      </c>
      <c r="R682" s="174" t="s">
        <v>998</v>
      </c>
      <c r="S682" s="174" t="s">
        <v>191</v>
      </c>
      <c r="T682" s="175" t="s">
        <v>191</v>
      </c>
      <c r="U682" s="161">
        <v>0</v>
      </c>
      <c r="V682" s="161">
        <f>ROUND(E682*U682,2)</f>
        <v>0</v>
      </c>
      <c r="W682" s="161"/>
      <c r="X682" s="161" t="s">
        <v>352</v>
      </c>
      <c r="Y682" s="152"/>
      <c r="Z682" s="152"/>
      <c r="AA682" s="152"/>
      <c r="AB682" s="152"/>
      <c r="AC682" s="152"/>
      <c r="AD682" s="152"/>
      <c r="AE682" s="152"/>
      <c r="AF682" s="152"/>
      <c r="AG682" s="152" t="s">
        <v>353</v>
      </c>
      <c r="AH682" s="152"/>
      <c r="AI682" s="152"/>
      <c r="AJ682" s="152"/>
      <c r="AK682" s="152"/>
      <c r="AL682" s="152"/>
      <c r="AM682" s="152"/>
      <c r="AN682" s="152"/>
      <c r="AO682" s="152"/>
      <c r="AP682" s="152"/>
      <c r="AQ682" s="152"/>
      <c r="AR682" s="152"/>
      <c r="AS682" s="152"/>
      <c r="AT682" s="152"/>
      <c r="AU682" s="152"/>
      <c r="AV682" s="152"/>
      <c r="AW682" s="152"/>
      <c r="AX682" s="152"/>
      <c r="AY682" s="152"/>
      <c r="AZ682" s="152"/>
      <c r="BA682" s="152"/>
      <c r="BB682" s="152"/>
      <c r="BC682" s="152"/>
      <c r="BD682" s="152"/>
      <c r="BE682" s="152"/>
      <c r="BF682" s="152"/>
      <c r="BG682" s="152"/>
      <c r="BH682" s="152"/>
    </row>
    <row r="683" spans="1:60" outlineLevel="1">
      <c r="A683" s="159"/>
      <c r="B683" s="160"/>
      <c r="C683" s="264" t="s">
        <v>888</v>
      </c>
      <c r="D683" s="265"/>
      <c r="E683" s="265"/>
      <c r="F683" s="265"/>
      <c r="G683" s="265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52"/>
      <c r="Z683" s="152"/>
      <c r="AA683" s="152"/>
      <c r="AB683" s="152"/>
      <c r="AC683" s="152"/>
      <c r="AD683" s="152"/>
      <c r="AE683" s="152"/>
      <c r="AF683" s="152"/>
      <c r="AG683" s="152" t="s">
        <v>235</v>
      </c>
      <c r="AH683" s="152"/>
      <c r="AI683" s="152"/>
      <c r="AJ683" s="152"/>
      <c r="AK683" s="152"/>
      <c r="AL683" s="152"/>
      <c r="AM683" s="152"/>
      <c r="AN683" s="152"/>
      <c r="AO683" s="152"/>
      <c r="AP683" s="152"/>
      <c r="AQ683" s="152"/>
      <c r="AR683" s="152"/>
      <c r="AS683" s="152"/>
      <c r="AT683" s="152"/>
      <c r="AU683" s="152"/>
      <c r="AV683" s="152"/>
      <c r="AW683" s="152"/>
      <c r="AX683" s="152"/>
      <c r="AY683" s="152"/>
      <c r="AZ683" s="152"/>
      <c r="BA683" s="152"/>
      <c r="BB683" s="152"/>
      <c r="BC683" s="152"/>
      <c r="BD683" s="152"/>
      <c r="BE683" s="152"/>
      <c r="BF683" s="152"/>
      <c r="BG683" s="152"/>
      <c r="BH683" s="152"/>
    </row>
    <row r="684" spans="1:60" ht="14">
      <c r="A684" s="163" t="s">
        <v>186</v>
      </c>
      <c r="B684" s="164" t="s">
        <v>137</v>
      </c>
      <c r="C684" s="185" t="s">
        <v>138</v>
      </c>
      <c r="D684" s="165"/>
      <c r="E684" s="166"/>
      <c r="F684" s="167"/>
      <c r="G684" s="167">
        <f>SUMIF(AG685:AG690,"&lt;&gt;NOR",G685:G690)</f>
        <v>0</v>
      </c>
      <c r="H684" s="167"/>
      <c r="I684" s="167">
        <f>SUM(I685:I690)</f>
        <v>9485.7800000000007</v>
      </c>
      <c r="J684" s="167"/>
      <c r="K684" s="167">
        <f>SUM(K685:K690)</f>
        <v>15080.210000000001</v>
      </c>
      <c r="L684" s="167"/>
      <c r="M684" s="167">
        <f>SUM(M685:M690)</f>
        <v>0</v>
      </c>
      <c r="N684" s="167"/>
      <c r="O684" s="167">
        <f>SUM(O685:O690)</f>
        <v>0.64</v>
      </c>
      <c r="P684" s="167"/>
      <c r="Q684" s="167">
        <f>SUM(Q685:Q690)</f>
        <v>0</v>
      </c>
      <c r="R684" s="167"/>
      <c r="S684" s="167"/>
      <c r="T684" s="168"/>
      <c r="U684" s="162"/>
      <c r="V684" s="162">
        <f>SUM(V685:V690)</f>
        <v>30.11</v>
      </c>
      <c r="W684" s="162"/>
      <c r="X684" s="162"/>
      <c r="AG684" t="s">
        <v>187</v>
      </c>
    </row>
    <row r="685" spans="1:60" outlineLevel="1">
      <c r="A685" s="169">
        <v>138</v>
      </c>
      <c r="B685" s="170" t="s">
        <v>1022</v>
      </c>
      <c r="C685" s="186" t="s">
        <v>1023</v>
      </c>
      <c r="D685" s="171" t="s">
        <v>230</v>
      </c>
      <c r="E685" s="172">
        <v>66.241500000000002</v>
      </c>
      <c r="F685" s="173"/>
      <c r="G685" s="174">
        <f>ROUND(E685*F685,2)</f>
        <v>0</v>
      </c>
      <c r="H685" s="173">
        <v>143.19999999999999</v>
      </c>
      <c r="I685" s="174">
        <f>ROUND(E685*H685,2)</f>
        <v>9485.7800000000007</v>
      </c>
      <c r="J685" s="173">
        <v>221.8</v>
      </c>
      <c r="K685" s="174">
        <f>ROUND(E685*J685,2)</f>
        <v>14692.36</v>
      </c>
      <c r="L685" s="174">
        <v>21</v>
      </c>
      <c r="M685" s="174">
        <f>G685*(1+L685/100)</f>
        <v>0</v>
      </c>
      <c r="N685" s="174">
        <v>9.7099999999999999E-3</v>
      </c>
      <c r="O685" s="174">
        <f>ROUND(E685*N685,2)</f>
        <v>0.64</v>
      </c>
      <c r="P685" s="174">
        <v>0</v>
      </c>
      <c r="Q685" s="174">
        <f>ROUND(E685*P685,2)</f>
        <v>0</v>
      </c>
      <c r="R685" s="174" t="s">
        <v>1024</v>
      </c>
      <c r="S685" s="174" t="s">
        <v>191</v>
      </c>
      <c r="T685" s="175" t="s">
        <v>191</v>
      </c>
      <c r="U685" s="161">
        <v>0.44</v>
      </c>
      <c r="V685" s="161">
        <f>ROUND(E685*U685,2)</f>
        <v>29.15</v>
      </c>
      <c r="W685" s="161"/>
      <c r="X685" s="161" t="s">
        <v>232</v>
      </c>
      <c r="Y685" s="152"/>
      <c r="Z685" s="152"/>
      <c r="AA685" s="152"/>
      <c r="AB685" s="152"/>
      <c r="AC685" s="152"/>
      <c r="AD685" s="152"/>
      <c r="AE685" s="152"/>
      <c r="AF685" s="152"/>
      <c r="AG685" s="152" t="s">
        <v>233</v>
      </c>
      <c r="AH685" s="152"/>
      <c r="AI685" s="152"/>
      <c r="AJ685" s="152"/>
      <c r="AK685" s="152"/>
      <c r="AL685" s="152"/>
      <c r="AM685" s="152"/>
      <c r="AN685" s="152"/>
      <c r="AO685" s="152"/>
      <c r="AP685" s="152"/>
      <c r="AQ685" s="152"/>
      <c r="AR685" s="152"/>
      <c r="AS685" s="152"/>
      <c r="AT685" s="152"/>
      <c r="AU685" s="152"/>
      <c r="AV685" s="152"/>
      <c r="AW685" s="152"/>
      <c r="AX685" s="152"/>
      <c r="AY685" s="152"/>
      <c r="AZ685" s="152"/>
      <c r="BA685" s="152"/>
      <c r="BB685" s="152"/>
      <c r="BC685" s="152"/>
      <c r="BD685" s="152"/>
      <c r="BE685" s="152"/>
      <c r="BF685" s="152"/>
      <c r="BG685" s="152"/>
      <c r="BH685" s="152"/>
    </row>
    <row r="686" spans="1:60" outlineLevel="1">
      <c r="A686" s="159"/>
      <c r="B686" s="160"/>
      <c r="C686" s="264" t="s">
        <v>1025</v>
      </c>
      <c r="D686" s="265"/>
      <c r="E686" s="265"/>
      <c r="F686" s="265"/>
      <c r="G686" s="265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52"/>
      <c r="Z686" s="152"/>
      <c r="AA686" s="152"/>
      <c r="AB686" s="152"/>
      <c r="AC686" s="152"/>
      <c r="AD686" s="152"/>
      <c r="AE686" s="152"/>
      <c r="AF686" s="152"/>
      <c r="AG686" s="152" t="s">
        <v>235</v>
      </c>
      <c r="AH686" s="152"/>
      <c r="AI686" s="152"/>
      <c r="AJ686" s="152"/>
      <c r="AK686" s="152"/>
      <c r="AL686" s="152"/>
      <c r="AM686" s="152"/>
      <c r="AN686" s="152"/>
      <c r="AO686" s="152"/>
      <c r="AP686" s="152"/>
      <c r="AQ686" s="152"/>
      <c r="AR686" s="152"/>
      <c r="AS686" s="152"/>
      <c r="AT686" s="152"/>
      <c r="AU686" s="152"/>
      <c r="AV686" s="152"/>
      <c r="AW686" s="152"/>
      <c r="AX686" s="152"/>
      <c r="AY686" s="152"/>
      <c r="AZ686" s="152"/>
      <c r="BA686" s="152"/>
      <c r="BB686" s="152"/>
      <c r="BC686" s="152"/>
      <c r="BD686" s="152"/>
      <c r="BE686" s="152"/>
      <c r="BF686" s="152"/>
      <c r="BG686" s="152"/>
      <c r="BH686" s="152"/>
    </row>
    <row r="687" spans="1:60" outlineLevel="1">
      <c r="A687" s="159"/>
      <c r="B687" s="160"/>
      <c r="C687" s="193" t="s">
        <v>1026</v>
      </c>
      <c r="D687" s="191"/>
      <c r="E687" s="192">
        <v>42.141500000000001</v>
      </c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52"/>
      <c r="Z687" s="152"/>
      <c r="AA687" s="152"/>
      <c r="AB687" s="152"/>
      <c r="AC687" s="152"/>
      <c r="AD687" s="152"/>
      <c r="AE687" s="152"/>
      <c r="AF687" s="152"/>
      <c r="AG687" s="152" t="s">
        <v>237</v>
      </c>
      <c r="AH687" s="152">
        <v>0</v>
      </c>
      <c r="AI687" s="152"/>
      <c r="AJ687" s="152"/>
      <c r="AK687" s="152"/>
      <c r="AL687" s="152"/>
      <c r="AM687" s="152"/>
      <c r="AN687" s="152"/>
      <c r="AO687" s="152"/>
      <c r="AP687" s="152"/>
      <c r="AQ687" s="152"/>
      <c r="AR687" s="152"/>
      <c r="AS687" s="152"/>
      <c r="AT687" s="152"/>
      <c r="AU687" s="152"/>
      <c r="AV687" s="152"/>
      <c r="AW687" s="152"/>
      <c r="AX687" s="152"/>
      <c r="AY687" s="152"/>
      <c r="AZ687" s="152"/>
      <c r="BA687" s="152"/>
      <c r="BB687" s="152"/>
      <c r="BC687" s="152"/>
      <c r="BD687" s="152"/>
      <c r="BE687" s="152"/>
      <c r="BF687" s="152"/>
      <c r="BG687" s="152"/>
      <c r="BH687" s="152"/>
    </row>
    <row r="688" spans="1:60" outlineLevel="1">
      <c r="A688" s="159"/>
      <c r="B688" s="160"/>
      <c r="C688" s="193" t="s">
        <v>1027</v>
      </c>
      <c r="D688" s="191"/>
      <c r="E688" s="192">
        <v>24.1</v>
      </c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52"/>
      <c r="Z688" s="152"/>
      <c r="AA688" s="152"/>
      <c r="AB688" s="152"/>
      <c r="AC688" s="152"/>
      <c r="AD688" s="152"/>
      <c r="AE688" s="152"/>
      <c r="AF688" s="152"/>
      <c r="AG688" s="152" t="s">
        <v>237</v>
      </c>
      <c r="AH688" s="152">
        <v>0</v>
      </c>
      <c r="AI688" s="152"/>
      <c r="AJ688" s="152"/>
      <c r="AK688" s="152"/>
      <c r="AL688" s="152"/>
      <c r="AM688" s="152"/>
      <c r="AN688" s="152"/>
      <c r="AO688" s="152"/>
      <c r="AP688" s="152"/>
      <c r="AQ688" s="152"/>
      <c r="AR688" s="152"/>
      <c r="AS688" s="152"/>
      <c r="AT688" s="152"/>
      <c r="AU688" s="152"/>
      <c r="AV688" s="152"/>
      <c r="AW688" s="152"/>
      <c r="AX688" s="152"/>
      <c r="AY688" s="152"/>
      <c r="AZ688" s="152"/>
      <c r="BA688" s="152"/>
      <c r="BB688" s="152"/>
      <c r="BC688" s="152"/>
      <c r="BD688" s="152"/>
      <c r="BE688" s="152"/>
      <c r="BF688" s="152"/>
      <c r="BG688" s="152"/>
      <c r="BH688" s="152"/>
    </row>
    <row r="689" spans="1:60" outlineLevel="1">
      <c r="A689" s="169">
        <v>139</v>
      </c>
      <c r="B689" s="170" t="s">
        <v>1028</v>
      </c>
      <c r="C689" s="186" t="s">
        <v>1029</v>
      </c>
      <c r="D689" s="171" t="s">
        <v>351</v>
      </c>
      <c r="E689" s="172">
        <v>0.64319999999999999</v>
      </c>
      <c r="F689" s="173"/>
      <c r="G689" s="174">
        <f>ROUND(E689*F689,2)</f>
        <v>0</v>
      </c>
      <c r="H689" s="173">
        <v>0</v>
      </c>
      <c r="I689" s="174">
        <f>ROUND(E689*H689,2)</f>
        <v>0</v>
      </c>
      <c r="J689" s="173">
        <v>603</v>
      </c>
      <c r="K689" s="174">
        <f>ROUND(E689*J689,2)</f>
        <v>387.85</v>
      </c>
      <c r="L689" s="174">
        <v>21</v>
      </c>
      <c r="M689" s="174">
        <f>G689*(1+L689/100)</f>
        <v>0</v>
      </c>
      <c r="N689" s="174">
        <v>0</v>
      </c>
      <c r="O689" s="174">
        <f>ROUND(E689*N689,2)</f>
        <v>0</v>
      </c>
      <c r="P689" s="174">
        <v>0</v>
      </c>
      <c r="Q689" s="174">
        <f>ROUND(E689*P689,2)</f>
        <v>0</v>
      </c>
      <c r="R689" s="174" t="s">
        <v>1024</v>
      </c>
      <c r="S689" s="174" t="s">
        <v>191</v>
      </c>
      <c r="T689" s="175" t="s">
        <v>191</v>
      </c>
      <c r="U689" s="161">
        <v>1.5</v>
      </c>
      <c r="V689" s="161">
        <f>ROUND(E689*U689,2)</f>
        <v>0.96</v>
      </c>
      <c r="W689" s="161"/>
      <c r="X689" s="161" t="s">
        <v>352</v>
      </c>
      <c r="Y689" s="152"/>
      <c r="Z689" s="152"/>
      <c r="AA689" s="152"/>
      <c r="AB689" s="152"/>
      <c r="AC689" s="152"/>
      <c r="AD689" s="152"/>
      <c r="AE689" s="152"/>
      <c r="AF689" s="152"/>
      <c r="AG689" s="152" t="s">
        <v>353</v>
      </c>
      <c r="AH689" s="152"/>
      <c r="AI689" s="152"/>
      <c r="AJ689" s="152"/>
      <c r="AK689" s="152"/>
      <c r="AL689" s="152"/>
      <c r="AM689" s="152"/>
      <c r="AN689" s="152"/>
      <c r="AO689" s="152"/>
      <c r="AP689" s="152"/>
      <c r="AQ689" s="152"/>
      <c r="AR689" s="152"/>
      <c r="AS689" s="152"/>
      <c r="AT689" s="152"/>
      <c r="AU689" s="152"/>
      <c r="AV689" s="152"/>
      <c r="AW689" s="152"/>
      <c r="AX689" s="152"/>
      <c r="AY689" s="152"/>
      <c r="AZ689" s="152"/>
      <c r="BA689" s="152"/>
      <c r="BB689" s="152"/>
      <c r="BC689" s="152"/>
      <c r="BD689" s="152"/>
      <c r="BE689" s="152"/>
      <c r="BF689" s="152"/>
      <c r="BG689" s="152"/>
      <c r="BH689" s="152"/>
    </row>
    <row r="690" spans="1:60" outlineLevel="1">
      <c r="A690" s="159"/>
      <c r="B690" s="160"/>
      <c r="C690" s="264" t="s">
        <v>383</v>
      </c>
      <c r="D690" s="265"/>
      <c r="E690" s="265"/>
      <c r="F690" s="265"/>
      <c r="G690" s="265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52"/>
      <c r="Z690" s="152"/>
      <c r="AA690" s="152"/>
      <c r="AB690" s="152"/>
      <c r="AC690" s="152"/>
      <c r="AD690" s="152"/>
      <c r="AE690" s="152"/>
      <c r="AF690" s="152"/>
      <c r="AG690" s="152" t="s">
        <v>235</v>
      </c>
      <c r="AH690" s="152"/>
      <c r="AI690" s="152"/>
      <c r="AJ690" s="152"/>
      <c r="AK690" s="152"/>
      <c r="AL690" s="152"/>
      <c r="AM690" s="152"/>
      <c r="AN690" s="152"/>
      <c r="AO690" s="152"/>
      <c r="AP690" s="152"/>
      <c r="AQ690" s="152"/>
      <c r="AR690" s="152"/>
      <c r="AS690" s="152"/>
      <c r="AT690" s="152"/>
      <c r="AU690" s="152"/>
      <c r="AV690" s="152"/>
      <c r="AW690" s="152"/>
      <c r="AX690" s="152"/>
      <c r="AY690" s="152"/>
      <c r="AZ690" s="152"/>
      <c r="BA690" s="152"/>
      <c r="BB690" s="152"/>
      <c r="BC690" s="152"/>
      <c r="BD690" s="152"/>
      <c r="BE690" s="152"/>
      <c r="BF690" s="152"/>
      <c r="BG690" s="152"/>
      <c r="BH690" s="152"/>
    </row>
    <row r="691" spans="1:60" ht="14">
      <c r="A691" s="163" t="s">
        <v>186</v>
      </c>
      <c r="B691" s="164" t="s">
        <v>139</v>
      </c>
      <c r="C691" s="185" t="s">
        <v>140</v>
      </c>
      <c r="D691" s="165"/>
      <c r="E691" s="166"/>
      <c r="F691" s="167"/>
      <c r="G691" s="167">
        <f>SUMIF(AG692:AG711,"&lt;&gt;NOR",G692:G711)</f>
        <v>0</v>
      </c>
      <c r="H691" s="167"/>
      <c r="I691" s="167">
        <f>SUM(I692:I711)</f>
        <v>19691.8</v>
      </c>
      <c r="J691" s="167"/>
      <c r="K691" s="167">
        <f>SUM(K692:K711)</f>
        <v>16231.3</v>
      </c>
      <c r="L691" s="167"/>
      <c r="M691" s="167">
        <f>SUM(M692:M711)</f>
        <v>0</v>
      </c>
      <c r="N691" s="167"/>
      <c r="O691" s="167">
        <f>SUM(O692:O711)</f>
        <v>0.73</v>
      </c>
      <c r="P691" s="167"/>
      <c r="Q691" s="167">
        <f>SUM(Q692:Q711)</f>
        <v>0</v>
      </c>
      <c r="R691" s="167"/>
      <c r="S691" s="167"/>
      <c r="T691" s="168"/>
      <c r="U691" s="162"/>
      <c r="V691" s="162">
        <f>SUM(V692:V711)</f>
        <v>29.54</v>
      </c>
      <c r="W691" s="162"/>
      <c r="X691" s="162"/>
      <c r="AG691" t="s">
        <v>187</v>
      </c>
    </row>
    <row r="692" spans="1:60" outlineLevel="1">
      <c r="A692" s="169">
        <v>140</v>
      </c>
      <c r="B692" s="170" t="s">
        <v>1030</v>
      </c>
      <c r="C692" s="186" t="s">
        <v>1031</v>
      </c>
      <c r="D692" s="171" t="s">
        <v>230</v>
      </c>
      <c r="E692" s="172">
        <v>28.681000000000001</v>
      </c>
      <c r="F692" s="173"/>
      <c r="G692" s="174">
        <f>ROUND(E692*F692,2)</f>
        <v>0</v>
      </c>
      <c r="H692" s="173">
        <v>24.89</v>
      </c>
      <c r="I692" s="174">
        <f>ROUND(E692*H692,2)</f>
        <v>713.87</v>
      </c>
      <c r="J692" s="173">
        <v>25.21</v>
      </c>
      <c r="K692" s="174">
        <f>ROUND(E692*J692,2)</f>
        <v>723.05</v>
      </c>
      <c r="L692" s="174">
        <v>21</v>
      </c>
      <c r="M692" s="174">
        <f>G692*(1+L692/100)</f>
        <v>0</v>
      </c>
      <c r="N692" s="174">
        <v>2.1000000000000001E-4</v>
      </c>
      <c r="O692" s="174">
        <f>ROUND(E692*N692,2)</f>
        <v>0.01</v>
      </c>
      <c r="P692" s="174">
        <v>0</v>
      </c>
      <c r="Q692" s="174">
        <f>ROUND(E692*P692,2)</f>
        <v>0</v>
      </c>
      <c r="R692" s="174" t="s">
        <v>961</v>
      </c>
      <c r="S692" s="174" t="s">
        <v>191</v>
      </c>
      <c r="T692" s="175" t="s">
        <v>191</v>
      </c>
      <c r="U692" s="161">
        <v>0.05</v>
      </c>
      <c r="V692" s="161">
        <f>ROUND(E692*U692,2)</f>
        <v>1.43</v>
      </c>
      <c r="W692" s="161"/>
      <c r="X692" s="161" t="s">
        <v>232</v>
      </c>
      <c r="Y692" s="152"/>
      <c r="Z692" s="152"/>
      <c r="AA692" s="152"/>
      <c r="AB692" s="152"/>
      <c r="AC692" s="152"/>
      <c r="AD692" s="152"/>
      <c r="AE692" s="152"/>
      <c r="AF692" s="152"/>
      <c r="AG692" s="152" t="s">
        <v>233</v>
      </c>
      <c r="AH692" s="152"/>
      <c r="AI692" s="152"/>
      <c r="AJ692" s="152"/>
      <c r="AK692" s="152"/>
      <c r="AL692" s="152"/>
      <c r="AM692" s="152"/>
      <c r="AN692" s="152"/>
      <c r="AO692" s="152"/>
      <c r="AP692" s="152"/>
      <c r="AQ692" s="152"/>
      <c r="AR692" s="152"/>
      <c r="AS692" s="152"/>
      <c r="AT692" s="152"/>
      <c r="AU692" s="152"/>
      <c r="AV692" s="152"/>
      <c r="AW692" s="152"/>
      <c r="AX692" s="152"/>
      <c r="AY692" s="152"/>
      <c r="AZ692" s="152"/>
      <c r="BA692" s="152"/>
      <c r="BB692" s="152"/>
      <c r="BC692" s="152"/>
      <c r="BD692" s="152"/>
      <c r="BE692" s="152"/>
      <c r="BF692" s="152"/>
      <c r="BG692" s="152"/>
      <c r="BH692" s="152"/>
    </row>
    <row r="693" spans="1:60" outlineLevel="1">
      <c r="A693" s="159"/>
      <c r="B693" s="160"/>
      <c r="C693" s="260" t="s">
        <v>1032</v>
      </c>
      <c r="D693" s="261"/>
      <c r="E693" s="261"/>
      <c r="F693" s="261"/>
      <c r="G693" s="2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52"/>
      <c r="Z693" s="152"/>
      <c r="AA693" s="152"/>
      <c r="AB693" s="152"/>
      <c r="AC693" s="152"/>
      <c r="AD693" s="152"/>
      <c r="AE693" s="152"/>
      <c r="AF693" s="152"/>
      <c r="AG693" s="152" t="s">
        <v>195</v>
      </c>
      <c r="AH693" s="152"/>
      <c r="AI693" s="152"/>
      <c r="AJ693" s="152"/>
      <c r="AK693" s="152"/>
      <c r="AL693" s="152"/>
      <c r="AM693" s="152"/>
      <c r="AN693" s="152"/>
      <c r="AO693" s="152"/>
      <c r="AP693" s="152"/>
      <c r="AQ693" s="152"/>
      <c r="AR693" s="152"/>
      <c r="AS693" s="152"/>
      <c r="AT693" s="152"/>
      <c r="AU693" s="152"/>
      <c r="AV693" s="152"/>
      <c r="AW693" s="152"/>
      <c r="AX693" s="152"/>
      <c r="AY693" s="152"/>
      <c r="AZ693" s="152"/>
      <c r="BA693" s="152"/>
      <c r="BB693" s="152"/>
      <c r="BC693" s="152"/>
      <c r="BD693" s="152"/>
      <c r="BE693" s="152"/>
      <c r="BF693" s="152"/>
      <c r="BG693" s="152"/>
      <c r="BH693" s="152"/>
    </row>
    <row r="694" spans="1:60" outlineLevel="1">
      <c r="A694" s="159"/>
      <c r="B694" s="160"/>
      <c r="C694" s="193" t="s">
        <v>565</v>
      </c>
      <c r="D694" s="191"/>
      <c r="E694" s="192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52"/>
      <c r="Z694" s="152"/>
      <c r="AA694" s="152"/>
      <c r="AB694" s="152"/>
      <c r="AC694" s="152"/>
      <c r="AD694" s="152"/>
      <c r="AE694" s="152"/>
      <c r="AF694" s="152"/>
      <c r="AG694" s="152" t="s">
        <v>237</v>
      </c>
      <c r="AH694" s="152">
        <v>0</v>
      </c>
      <c r="AI694" s="152"/>
      <c r="AJ694" s="152"/>
      <c r="AK694" s="152"/>
      <c r="AL694" s="152"/>
      <c r="AM694" s="152"/>
      <c r="AN694" s="152"/>
      <c r="AO694" s="152"/>
      <c r="AP694" s="152"/>
      <c r="AQ694" s="152"/>
      <c r="AR694" s="152"/>
      <c r="AS694" s="152"/>
      <c r="AT694" s="152"/>
      <c r="AU694" s="152"/>
      <c r="AV694" s="152"/>
      <c r="AW694" s="152"/>
      <c r="AX694" s="152"/>
      <c r="AY694" s="152"/>
      <c r="AZ694" s="152"/>
      <c r="BA694" s="152"/>
      <c r="BB694" s="152"/>
      <c r="BC694" s="152"/>
      <c r="BD694" s="152"/>
      <c r="BE694" s="152"/>
      <c r="BF694" s="152"/>
      <c r="BG694" s="152"/>
      <c r="BH694" s="152"/>
    </row>
    <row r="695" spans="1:60" outlineLevel="1">
      <c r="A695" s="159"/>
      <c r="B695" s="160"/>
      <c r="C695" s="193" t="s">
        <v>566</v>
      </c>
      <c r="D695" s="191"/>
      <c r="E695" s="192">
        <v>15.44</v>
      </c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52"/>
      <c r="Z695" s="152"/>
      <c r="AA695" s="152"/>
      <c r="AB695" s="152"/>
      <c r="AC695" s="152"/>
      <c r="AD695" s="152"/>
      <c r="AE695" s="152"/>
      <c r="AF695" s="152"/>
      <c r="AG695" s="152" t="s">
        <v>237</v>
      </c>
      <c r="AH695" s="152">
        <v>0</v>
      </c>
      <c r="AI695" s="152"/>
      <c r="AJ695" s="152"/>
      <c r="AK695" s="152"/>
      <c r="AL695" s="152"/>
      <c r="AM695" s="152"/>
      <c r="AN695" s="152"/>
      <c r="AO695" s="152"/>
      <c r="AP695" s="152"/>
      <c r="AQ695" s="152"/>
      <c r="AR695" s="152"/>
      <c r="AS695" s="152"/>
      <c r="AT695" s="152"/>
      <c r="AU695" s="152"/>
      <c r="AV695" s="152"/>
      <c r="AW695" s="152"/>
      <c r="AX695" s="152"/>
      <c r="AY695" s="152"/>
      <c r="AZ695" s="152"/>
      <c r="BA695" s="152"/>
      <c r="BB695" s="152"/>
      <c r="BC695" s="152"/>
      <c r="BD695" s="152"/>
      <c r="BE695" s="152"/>
      <c r="BF695" s="152"/>
      <c r="BG695" s="152"/>
      <c r="BH695" s="152"/>
    </row>
    <row r="696" spans="1:60" outlineLevel="1">
      <c r="A696" s="159"/>
      <c r="B696" s="160"/>
      <c r="C696" s="193" t="s">
        <v>567</v>
      </c>
      <c r="D696" s="191"/>
      <c r="E696" s="192">
        <v>-1.7729999999999999</v>
      </c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52"/>
      <c r="Z696" s="152"/>
      <c r="AA696" s="152"/>
      <c r="AB696" s="152"/>
      <c r="AC696" s="152"/>
      <c r="AD696" s="152"/>
      <c r="AE696" s="152"/>
      <c r="AF696" s="152"/>
      <c r="AG696" s="152" t="s">
        <v>237</v>
      </c>
      <c r="AH696" s="152">
        <v>0</v>
      </c>
      <c r="AI696" s="152"/>
      <c r="AJ696" s="152"/>
      <c r="AK696" s="152"/>
      <c r="AL696" s="152"/>
      <c r="AM696" s="152"/>
      <c r="AN696" s="152"/>
      <c r="AO696" s="152"/>
      <c r="AP696" s="152"/>
      <c r="AQ696" s="152"/>
      <c r="AR696" s="152"/>
      <c r="AS696" s="152"/>
      <c r="AT696" s="152"/>
      <c r="AU696" s="152"/>
      <c r="AV696" s="152"/>
      <c r="AW696" s="152"/>
      <c r="AX696" s="152"/>
      <c r="AY696" s="152"/>
      <c r="AZ696" s="152"/>
      <c r="BA696" s="152"/>
      <c r="BB696" s="152"/>
      <c r="BC696" s="152"/>
      <c r="BD696" s="152"/>
      <c r="BE696" s="152"/>
      <c r="BF696" s="152"/>
      <c r="BG696" s="152"/>
      <c r="BH696" s="152"/>
    </row>
    <row r="697" spans="1:60" outlineLevel="1">
      <c r="A697" s="159"/>
      <c r="B697" s="160"/>
      <c r="C697" s="193" t="s">
        <v>568</v>
      </c>
      <c r="D697" s="191"/>
      <c r="E697" s="192">
        <v>10</v>
      </c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52"/>
      <c r="Z697" s="152"/>
      <c r="AA697" s="152"/>
      <c r="AB697" s="152"/>
      <c r="AC697" s="152"/>
      <c r="AD697" s="152"/>
      <c r="AE697" s="152"/>
      <c r="AF697" s="152"/>
      <c r="AG697" s="152" t="s">
        <v>237</v>
      </c>
      <c r="AH697" s="152">
        <v>0</v>
      </c>
      <c r="AI697" s="152"/>
      <c r="AJ697" s="152"/>
      <c r="AK697" s="152"/>
      <c r="AL697" s="152"/>
      <c r="AM697" s="152"/>
      <c r="AN697" s="152"/>
      <c r="AO697" s="152"/>
      <c r="AP697" s="152"/>
      <c r="AQ697" s="152"/>
      <c r="AR697" s="152"/>
      <c r="AS697" s="152"/>
      <c r="AT697" s="152"/>
      <c r="AU697" s="152"/>
      <c r="AV697" s="152"/>
      <c r="AW697" s="152"/>
      <c r="AX697" s="152"/>
      <c r="AY697" s="152"/>
      <c r="AZ697" s="152"/>
      <c r="BA697" s="152"/>
      <c r="BB697" s="152"/>
      <c r="BC697" s="152"/>
      <c r="BD697" s="152"/>
      <c r="BE697" s="152"/>
      <c r="BF697" s="152"/>
      <c r="BG697" s="152"/>
      <c r="BH697" s="152"/>
    </row>
    <row r="698" spans="1:60" outlineLevel="1">
      <c r="A698" s="159"/>
      <c r="B698" s="160"/>
      <c r="C698" s="193" t="s">
        <v>569</v>
      </c>
      <c r="D698" s="191"/>
      <c r="E698" s="192">
        <v>-2.3639999999999999</v>
      </c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52"/>
      <c r="Z698" s="152"/>
      <c r="AA698" s="152"/>
      <c r="AB698" s="152"/>
      <c r="AC698" s="152"/>
      <c r="AD698" s="152"/>
      <c r="AE698" s="152"/>
      <c r="AF698" s="152"/>
      <c r="AG698" s="152" t="s">
        <v>237</v>
      </c>
      <c r="AH698" s="152">
        <v>0</v>
      </c>
      <c r="AI698" s="152"/>
      <c r="AJ698" s="152"/>
      <c r="AK698" s="152"/>
      <c r="AL698" s="152"/>
      <c r="AM698" s="152"/>
      <c r="AN698" s="152"/>
      <c r="AO698" s="152"/>
      <c r="AP698" s="152"/>
      <c r="AQ698" s="152"/>
      <c r="AR698" s="152"/>
      <c r="AS698" s="152"/>
      <c r="AT698" s="152"/>
      <c r="AU698" s="152"/>
      <c r="AV698" s="152"/>
      <c r="AW698" s="152"/>
      <c r="AX698" s="152"/>
      <c r="AY698" s="152"/>
      <c r="AZ698" s="152"/>
      <c r="BA698" s="152"/>
      <c r="BB698" s="152"/>
      <c r="BC698" s="152"/>
      <c r="BD698" s="152"/>
      <c r="BE698" s="152"/>
      <c r="BF698" s="152"/>
      <c r="BG698" s="152"/>
      <c r="BH698" s="152"/>
    </row>
    <row r="699" spans="1:60" outlineLevel="1">
      <c r="A699" s="159"/>
      <c r="B699" s="160"/>
      <c r="C699" s="193" t="s">
        <v>570</v>
      </c>
      <c r="D699" s="191"/>
      <c r="E699" s="192">
        <v>8.56</v>
      </c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52"/>
      <c r="Z699" s="152"/>
      <c r="AA699" s="152"/>
      <c r="AB699" s="152"/>
      <c r="AC699" s="152"/>
      <c r="AD699" s="152"/>
      <c r="AE699" s="152"/>
      <c r="AF699" s="152"/>
      <c r="AG699" s="152" t="s">
        <v>237</v>
      </c>
      <c r="AH699" s="152">
        <v>0</v>
      </c>
      <c r="AI699" s="152"/>
      <c r="AJ699" s="152"/>
      <c r="AK699" s="152"/>
      <c r="AL699" s="152"/>
      <c r="AM699" s="152"/>
      <c r="AN699" s="152"/>
      <c r="AO699" s="152"/>
      <c r="AP699" s="152"/>
      <c r="AQ699" s="152"/>
      <c r="AR699" s="152"/>
      <c r="AS699" s="152"/>
      <c r="AT699" s="152"/>
      <c r="AU699" s="152"/>
      <c r="AV699" s="152"/>
      <c r="AW699" s="152"/>
      <c r="AX699" s="152"/>
      <c r="AY699" s="152"/>
      <c r="AZ699" s="152"/>
      <c r="BA699" s="152"/>
      <c r="BB699" s="152"/>
      <c r="BC699" s="152"/>
      <c r="BD699" s="152"/>
      <c r="BE699" s="152"/>
      <c r="BF699" s="152"/>
      <c r="BG699" s="152"/>
      <c r="BH699" s="152"/>
    </row>
    <row r="700" spans="1:60" outlineLevel="1">
      <c r="A700" s="159"/>
      <c r="B700" s="160"/>
      <c r="C700" s="193" t="s">
        <v>571</v>
      </c>
      <c r="D700" s="191"/>
      <c r="E700" s="192">
        <v>-1.1819999999999999</v>
      </c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52"/>
      <c r="Z700" s="152"/>
      <c r="AA700" s="152"/>
      <c r="AB700" s="152"/>
      <c r="AC700" s="152"/>
      <c r="AD700" s="152"/>
      <c r="AE700" s="152"/>
      <c r="AF700" s="152"/>
      <c r="AG700" s="152" t="s">
        <v>237</v>
      </c>
      <c r="AH700" s="152">
        <v>0</v>
      </c>
      <c r="AI700" s="152"/>
      <c r="AJ700" s="152"/>
      <c r="AK700" s="152"/>
      <c r="AL700" s="152"/>
      <c r="AM700" s="152"/>
      <c r="AN700" s="152"/>
      <c r="AO700" s="152"/>
      <c r="AP700" s="152"/>
      <c r="AQ700" s="152"/>
      <c r="AR700" s="152"/>
      <c r="AS700" s="152"/>
      <c r="AT700" s="152"/>
      <c r="AU700" s="152"/>
      <c r="AV700" s="152"/>
      <c r="AW700" s="152"/>
      <c r="AX700" s="152"/>
      <c r="AY700" s="152"/>
      <c r="AZ700" s="152"/>
      <c r="BA700" s="152"/>
      <c r="BB700" s="152"/>
      <c r="BC700" s="152"/>
      <c r="BD700" s="152"/>
      <c r="BE700" s="152"/>
      <c r="BF700" s="152"/>
      <c r="BG700" s="152"/>
      <c r="BH700" s="152"/>
    </row>
    <row r="701" spans="1:60" outlineLevel="1">
      <c r="A701" s="169">
        <v>141</v>
      </c>
      <c r="B701" s="170" t="s">
        <v>1033</v>
      </c>
      <c r="C701" s="186" t="s">
        <v>1034</v>
      </c>
      <c r="D701" s="171" t="s">
        <v>230</v>
      </c>
      <c r="E701" s="172">
        <v>28.681000000000001</v>
      </c>
      <c r="F701" s="173"/>
      <c r="G701" s="174">
        <f>ROUND(E701*F701,2)</f>
        <v>0</v>
      </c>
      <c r="H701" s="173">
        <v>116.64</v>
      </c>
      <c r="I701" s="174">
        <f>ROUND(E701*H701,2)</f>
        <v>3345.35</v>
      </c>
      <c r="J701" s="173">
        <v>498.36</v>
      </c>
      <c r="K701" s="174">
        <f>ROUND(E701*J701,2)</f>
        <v>14293.46</v>
      </c>
      <c r="L701" s="174">
        <v>21</v>
      </c>
      <c r="M701" s="174">
        <f>G701*(1+L701/100)</f>
        <v>0</v>
      </c>
      <c r="N701" s="174">
        <v>4.9699999999999996E-3</v>
      </c>
      <c r="O701" s="174">
        <f>ROUND(E701*N701,2)</f>
        <v>0.14000000000000001</v>
      </c>
      <c r="P701" s="174">
        <v>0</v>
      </c>
      <c r="Q701" s="174">
        <f>ROUND(E701*P701,2)</f>
        <v>0</v>
      </c>
      <c r="R701" s="174" t="s">
        <v>961</v>
      </c>
      <c r="S701" s="174" t="s">
        <v>191</v>
      </c>
      <c r="T701" s="175" t="s">
        <v>191</v>
      </c>
      <c r="U701" s="161">
        <v>0.98</v>
      </c>
      <c r="V701" s="161">
        <f>ROUND(E701*U701,2)</f>
        <v>28.11</v>
      </c>
      <c r="W701" s="161"/>
      <c r="X701" s="161" t="s">
        <v>232</v>
      </c>
      <c r="Y701" s="152"/>
      <c r="Z701" s="152"/>
      <c r="AA701" s="152"/>
      <c r="AB701" s="152"/>
      <c r="AC701" s="152"/>
      <c r="AD701" s="152"/>
      <c r="AE701" s="152"/>
      <c r="AF701" s="152"/>
      <c r="AG701" s="152" t="s">
        <v>233</v>
      </c>
      <c r="AH701" s="152"/>
      <c r="AI701" s="152"/>
      <c r="AJ701" s="152"/>
      <c r="AK701" s="152"/>
      <c r="AL701" s="152"/>
      <c r="AM701" s="152"/>
      <c r="AN701" s="152"/>
      <c r="AO701" s="152"/>
      <c r="AP701" s="152"/>
      <c r="AQ701" s="152"/>
      <c r="AR701" s="152"/>
      <c r="AS701" s="152"/>
      <c r="AT701" s="152"/>
      <c r="AU701" s="152"/>
      <c r="AV701" s="152"/>
      <c r="AW701" s="152"/>
      <c r="AX701" s="152"/>
      <c r="AY701" s="152"/>
      <c r="AZ701" s="152"/>
      <c r="BA701" s="152"/>
      <c r="BB701" s="152"/>
      <c r="BC701" s="152"/>
      <c r="BD701" s="152"/>
      <c r="BE701" s="152"/>
      <c r="BF701" s="152"/>
      <c r="BG701" s="152"/>
      <c r="BH701" s="152"/>
    </row>
    <row r="702" spans="1:60" outlineLevel="1">
      <c r="A702" s="159"/>
      <c r="B702" s="160"/>
      <c r="C702" s="193" t="s">
        <v>1035</v>
      </c>
      <c r="D702" s="191"/>
      <c r="E702" s="192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52"/>
      <c r="Z702" s="152"/>
      <c r="AA702" s="152"/>
      <c r="AB702" s="152"/>
      <c r="AC702" s="152"/>
      <c r="AD702" s="152"/>
      <c r="AE702" s="152"/>
      <c r="AF702" s="152"/>
      <c r="AG702" s="152" t="s">
        <v>237</v>
      </c>
      <c r="AH702" s="152">
        <v>0</v>
      </c>
      <c r="AI702" s="152"/>
      <c r="AJ702" s="152"/>
      <c r="AK702" s="152"/>
      <c r="AL702" s="152"/>
      <c r="AM702" s="152"/>
      <c r="AN702" s="152"/>
      <c r="AO702" s="152"/>
      <c r="AP702" s="152"/>
      <c r="AQ702" s="152"/>
      <c r="AR702" s="152"/>
      <c r="AS702" s="152"/>
      <c r="AT702" s="152"/>
      <c r="AU702" s="152"/>
      <c r="AV702" s="152"/>
      <c r="AW702" s="152"/>
      <c r="AX702" s="152"/>
      <c r="AY702" s="152"/>
      <c r="AZ702" s="152"/>
      <c r="BA702" s="152"/>
      <c r="BB702" s="152"/>
      <c r="BC702" s="152"/>
      <c r="BD702" s="152"/>
      <c r="BE702" s="152"/>
      <c r="BF702" s="152"/>
      <c r="BG702" s="152"/>
      <c r="BH702" s="152"/>
    </row>
    <row r="703" spans="1:60" outlineLevel="1">
      <c r="A703" s="159"/>
      <c r="B703" s="160"/>
      <c r="C703" s="193" t="s">
        <v>566</v>
      </c>
      <c r="D703" s="191"/>
      <c r="E703" s="192">
        <v>15.44</v>
      </c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61"/>
      <c r="Y703" s="152"/>
      <c r="Z703" s="152"/>
      <c r="AA703" s="152"/>
      <c r="AB703" s="152"/>
      <c r="AC703" s="152"/>
      <c r="AD703" s="152"/>
      <c r="AE703" s="152"/>
      <c r="AF703" s="152"/>
      <c r="AG703" s="152" t="s">
        <v>237</v>
      </c>
      <c r="AH703" s="152">
        <v>0</v>
      </c>
      <c r="AI703" s="152"/>
      <c r="AJ703" s="152"/>
      <c r="AK703" s="152"/>
      <c r="AL703" s="152"/>
      <c r="AM703" s="152"/>
      <c r="AN703" s="152"/>
      <c r="AO703" s="152"/>
      <c r="AP703" s="152"/>
      <c r="AQ703" s="152"/>
      <c r="AR703" s="152"/>
      <c r="AS703" s="152"/>
      <c r="AT703" s="152"/>
      <c r="AU703" s="152"/>
      <c r="AV703" s="152"/>
      <c r="AW703" s="152"/>
      <c r="AX703" s="152"/>
      <c r="AY703" s="152"/>
      <c r="AZ703" s="152"/>
      <c r="BA703" s="152"/>
      <c r="BB703" s="152"/>
      <c r="BC703" s="152"/>
      <c r="BD703" s="152"/>
      <c r="BE703" s="152"/>
      <c r="BF703" s="152"/>
      <c r="BG703" s="152"/>
      <c r="BH703" s="152"/>
    </row>
    <row r="704" spans="1:60" outlineLevel="1">
      <c r="A704" s="159"/>
      <c r="B704" s="160"/>
      <c r="C704" s="193" t="s">
        <v>567</v>
      </c>
      <c r="D704" s="191"/>
      <c r="E704" s="192">
        <v>-1.7729999999999999</v>
      </c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52"/>
      <c r="Z704" s="152"/>
      <c r="AA704" s="152"/>
      <c r="AB704" s="152"/>
      <c r="AC704" s="152"/>
      <c r="AD704" s="152"/>
      <c r="AE704" s="152"/>
      <c r="AF704" s="152"/>
      <c r="AG704" s="152" t="s">
        <v>237</v>
      </c>
      <c r="AH704" s="152">
        <v>0</v>
      </c>
      <c r="AI704" s="152"/>
      <c r="AJ704" s="152"/>
      <c r="AK704" s="152"/>
      <c r="AL704" s="152"/>
      <c r="AM704" s="152"/>
      <c r="AN704" s="152"/>
      <c r="AO704" s="152"/>
      <c r="AP704" s="152"/>
      <c r="AQ704" s="152"/>
      <c r="AR704" s="152"/>
      <c r="AS704" s="152"/>
      <c r="AT704" s="152"/>
      <c r="AU704" s="152"/>
      <c r="AV704" s="152"/>
      <c r="AW704" s="152"/>
      <c r="AX704" s="152"/>
      <c r="AY704" s="152"/>
      <c r="AZ704" s="152"/>
      <c r="BA704" s="152"/>
      <c r="BB704" s="152"/>
      <c r="BC704" s="152"/>
      <c r="BD704" s="152"/>
      <c r="BE704" s="152"/>
      <c r="BF704" s="152"/>
      <c r="BG704" s="152"/>
      <c r="BH704" s="152"/>
    </row>
    <row r="705" spans="1:60" outlineLevel="1">
      <c r="A705" s="159"/>
      <c r="B705" s="160"/>
      <c r="C705" s="193" t="s">
        <v>568</v>
      </c>
      <c r="D705" s="191"/>
      <c r="E705" s="192">
        <v>10</v>
      </c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52"/>
      <c r="Z705" s="152"/>
      <c r="AA705" s="152"/>
      <c r="AB705" s="152"/>
      <c r="AC705" s="152"/>
      <c r="AD705" s="152"/>
      <c r="AE705" s="152"/>
      <c r="AF705" s="152"/>
      <c r="AG705" s="152" t="s">
        <v>237</v>
      </c>
      <c r="AH705" s="152">
        <v>0</v>
      </c>
      <c r="AI705" s="152"/>
      <c r="AJ705" s="152"/>
      <c r="AK705" s="152"/>
      <c r="AL705" s="152"/>
      <c r="AM705" s="152"/>
      <c r="AN705" s="152"/>
      <c r="AO705" s="152"/>
      <c r="AP705" s="152"/>
      <c r="AQ705" s="152"/>
      <c r="AR705" s="152"/>
      <c r="AS705" s="152"/>
      <c r="AT705" s="152"/>
      <c r="AU705" s="152"/>
      <c r="AV705" s="152"/>
      <c r="AW705" s="152"/>
      <c r="AX705" s="152"/>
      <c r="AY705" s="152"/>
      <c r="AZ705" s="152"/>
      <c r="BA705" s="152"/>
      <c r="BB705" s="152"/>
      <c r="BC705" s="152"/>
      <c r="BD705" s="152"/>
      <c r="BE705" s="152"/>
      <c r="BF705" s="152"/>
      <c r="BG705" s="152"/>
      <c r="BH705" s="152"/>
    </row>
    <row r="706" spans="1:60" outlineLevel="1">
      <c r="A706" s="159"/>
      <c r="B706" s="160"/>
      <c r="C706" s="193" t="s">
        <v>569</v>
      </c>
      <c r="D706" s="191"/>
      <c r="E706" s="192">
        <v>-2.3639999999999999</v>
      </c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52"/>
      <c r="Z706" s="152"/>
      <c r="AA706" s="152"/>
      <c r="AB706" s="152"/>
      <c r="AC706" s="152"/>
      <c r="AD706" s="152"/>
      <c r="AE706" s="152"/>
      <c r="AF706" s="152"/>
      <c r="AG706" s="152" t="s">
        <v>237</v>
      </c>
      <c r="AH706" s="152">
        <v>0</v>
      </c>
      <c r="AI706" s="152"/>
      <c r="AJ706" s="152"/>
      <c r="AK706" s="152"/>
      <c r="AL706" s="152"/>
      <c r="AM706" s="152"/>
      <c r="AN706" s="152"/>
      <c r="AO706" s="152"/>
      <c r="AP706" s="152"/>
      <c r="AQ706" s="152"/>
      <c r="AR706" s="152"/>
      <c r="AS706" s="152"/>
      <c r="AT706" s="152"/>
      <c r="AU706" s="152"/>
      <c r="AV706" s="152"/>
      <c r="AW706" s="152"/>
      <c r="AX706" s="152"/>
      <c r="AY706" s="152"/>
      <c r="AZ706" s="152"/>
      <c r="BA706" s="152"/>
      <c r="BB706" s="152"/>
      <c r="BC706" s="152"/>
      <c r="BD706" s="152"/>
      <c r="BE706" s="152"/>
      <c r="BF706" s="152"/>
      <c r="BG706" s="152"/>
      <c r="BH706" s="152"/>
    </row>
    <row r="707" spans="1:60" outlineLevel="1">
      <c r="A707" s="159"/>
      <c r="B707" s="160"/>
      <c r="C707" s="193" t="s">
        <v>570</v>
      </c>
      <c r="D707" s="191"/>
      <c r="E707" s="192">
        <v>8.56</v>
      </c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61"/>
      <c r="Y707" s="152"/>
      <c r="Z707" s="152"/>
      <c r="AA707" s="152"/>
      <c r="AB707" s="152"/>
      <c r="AC707" s="152"/>
      <c r="AD707" s="152"/>
      <c r="AE707" s="152"/>
      <c r="AF707" s="152"/>
      <c r="AG707" s="152" t="s">
        <v>237</v>
      </c>
      <c r="AH707" s="152">
        <v>0</v>
      </c>
      <c r="AI707" s="152"/>
      <c r="AJ707" s="152"/>
      <c r="AK707" s="152"/>
      <c r="AL707" s="152"/>
      <c r="AM707" s="152"/>
      <c r="AN707" s="152"/>
      <c r="AO707" s="152"/>
      <c r="AP707" s="152"/>
      <c r="AQ707" s="152"/>
      <c r="AR707" s="152"/>
      <c r="AS707" s="152"/>
      <c r="AT707" s="152"/>
      <c r="AU707" s="152"/>
      <c r="AV707" s="152"/>
      <c r="AW707" s="152"/>
      <c r="AX707" s="152"/>
      <c r="AY707" s="152"/>
      <c r="AZ707" s="152"/>
      <c r="BA707" s="152"/>
      <c r="BB707" s="152"/>
      <c r="BC707" s="152"/>
      <c r="BD707" s="152"/>
      <c r="BE707" s="152"/>
      <c r="BF707" s="152"/>
      <c r="BG707" s="152"/>
      <c r="BH707" s="152"/>
    </row>
    <row r="708" spans="1:60" outlineLevel="1">
      <c r="A708" s="159"/>
      <c r="B708" s="160"/>
      <c r="C708" s="193" t="s">
        <v>571</v>
      </c>
      <c r="D708" s="191"/>
      <c r="E708" s="192">
        <v>-1.1819999999999999</v>
      </c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52"/>
      <c r="Z708" s="152"/>
      <c r="AA708" s="152"/>
      <c r="AB708" s="152"/>
      <c r="AC708" s="152"/>
      <c r="AD708" s="152"/>
      <c r="AE708" s="152"/>
      <c r="AF708" s="152"/>
      <c r="AG708" s="152" t="s">
        <v>237</v>
      </c>
      <c r="AH708" s="152">
        <v>0</v>
      </c>
      <c r="AI708" s="152"/>
      <c r="AJ708" s="152"/>
      <c r="AK708" s="152"/>
      <c r="AL708" s="152"/>
      <c r="AM708" s="152"/>
      <c r="AN708" s="152"/>
      <c r="AO708" s="152"/>
      <c r="AP708" s="152"/>
      <c r="AQ708" s="152"/>
      <c r="AR708" s="152"/>
      <c r="AS708" s="152"/>
      <c r="AT708" s="152"/>
      <c r="AU708" s="152"/>
      <c r="AV708" s="152"/>
      <c r="AW708" s="152"/>
      <c r="AX708" s="152"/>
      <c r="AY708" s="152"/>
      <c r="AZ708" s="152"/>
      <c r="BA708" s="152"/>
      <c r="BB708" s="152"/>
      <c r="BC708" s="152"/>
      <c r="BD708" s="152"/>
      <c r="BE708" s="152"/>
      <c r="BF708" s="152"/>
      <c r="BG708" s="152"/>
      <c r="BH708" s="152"/>
    </row>
    <row r="709" spans="1:60" outlineLevel="1">
      <c r="A709" s="169">
        <v>142</v>
      </c>
      <c r="B709" s="170" t="s">
        <v>1036</v>
      </c>
      <c r="C709" s="186" t="s">
        <v>1037</v>
      </c>
      <c r="D709" s="171" t="s">
        <v>230</v>
      </c>
      <c r="E709" s="172">
        <v>31.549099999999999</v>
      </c>
      <c r="F709" s="173"/>
      <c r="G709" s="174">
        <f>ROUND(E709*F709,2)</f>
        <v>0</v>
      </c>
      <c r="H709" s="173">
        <v>495.5</v>
      </c>
      <c r="I709" s="174">
        <f>ROUND(E709*H709,2)</f>
        <v>15632.58</v>
      </c>
      <c r="J709" s="173">
        <v>0</v>
      </c>
      <c r="K709" s="174">
        <f>ROUND(E709*J709,2)</f>
        <v>0</v>
      </c>
      <c r="L709" s="174">
        <v>21</v>
      </c>
      <c r="M709" s="174">
        <f>G709*(1+L709/100)</f>
        <v>0</v>
      </c>
      <c r="N709" s="174">
        <v>1.8499999999999999E-2</v>
      </c>
      <c r="O709" s="174">
        <f>ROUND(E709*N709,2)</f>
        <v>0.57999999999999996</v>
      </c>
      <c r="P709" s="174">
        <v>0</v>
      </c>
      <c r="Q709" s="174">
        <f>ROUND(E709*P709,2)</f>
        <v>0</v>
      </c>
      <c r="R709" s="174" t="s">
        <v>615</v>
      </c>
      <c r="S709" s="174" t="s">
        <v>191</v>
      </c>
      <c r="T709" s="175" t="s">
        <v>191</v>
      </c>
      <c r="U709" s="161">
        <v>0</v>
      </c>
      <c r="V709" s="161">
        <f>ROUND(E709*U709,2)</f>
        <v>0</v>
      </c>
      <c r="W709" s="161"/>
      <c r="X709" s="161" t="s">
        <v>616</v>
      </c>
      <c r="Y709" s="152"/>
      <c r="Z709" s="152"/>
      <c r="AA709" s="152"/>
      <c r="AB709" s="152"/>
      <c r="AC709" s="152"/>
      <c r="AD709" s="152"/>
      <c r="AE709" s="152"/>
      <c r="AF709" s="152"/>
      <c r="AG709" s="152" t="s">
        <v>617</v>
      </c>
      <c r="AH709" s="152"/>
      <c r="AI709" s="152"/>
      <c r="AJ709" s="152"/>
      <c r="AK709" s="152"/>
      <c r="AL709" s="152"/>
      <c r="AM709" s="152"/>
      <c r="AN709" s="152"/>
      <c r="AO709" s="152"/>
      <c r="AP709" s="152"/>
      <c r="AQ709" s="152"/>
      <c r="AR709" s="152"/>
      <c r="AS709" s="152"/>
      <c r="AT709" s="152"/>
      <c r="AU709" s="152"/>
      <c r="AV709" s="152"/>
      <c r="AW709" s="152"/>
      <c r="AX709" s="152"/>
      <c r="AY709" s="152"/>
      <c r="AZ709" s="152"/>
      <c r="BA709" s="152"/>
      <c r="BB709" s="152"/>
      <c r="BC709" s="152"/>
      <c r="BD709" s="152"/>
      <c r="BE709" s="152"/>
      <c r="BF709" s="152"/>
      <c r="BG709" s="152"/>
      <c r="BH709" s="152"/>
    </row>
    <row r="710" spans="1:60" outlineLevel="1">
      <c r="A710" s="159"/>
      <c r="B710" s="160"/>
      <c r="C710" s="193" t="s">
        <v>1038</v>
      </c>
      <c r="D710" s="191"/>
      <c r="E710" s="192">
        <v>31.549099999999999</v>
      </c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52"/>
      <c r="Z710" s="152"/>
      <c r="AA710" s="152"/>
      <c r="AB710" s="152"/>
      <c r="AC710" s="152"/>
      <c r="AD710" s="152"/>
      <c r="AE710" s="152"/>
      <c r="AF710" s="152"/>
      <c r="AG710" s="152" t="s">
        <v>237</v>
      </c>
      <c r="AH710" s="152">
        <v>0</v>
      </c>
      <c r="AI710" s="152"/>
      <c r="AJ710" s="152"/>
      <c r="AK710" s="152"/>
      <c r="AL710" s="152"/>
      <c r="AM710" s="152"/>
      <c r="AN710" s="152"/>
      <c r="AO710" s="152"/>
      <c r="AP710" s="152"/>
      <c r="AQ710" s="152"/>
      <c r="AR710" s="152"/>
      <c r="AS710" s="152"/>
      <c r="AT710" s="152"/>
      <c r="AU710" s="152"/>
      <c r="AV710" s="152"/>
      <c r="AW710" s="152"/>
      <c r="AX710" s="152"/>
      <c r="AY710" s="152"/>
      <c r="AZ710" s="152"/>
      <c r="BA710" s="152"/>
      <c r="BB710" s="152"/>
      <c r="BC710" s="152"/>
      <c r="BD710" s="152"/>
      <c r="BE710" s="152"/>
      <c r="BF710" s="152"/>
      <c r="BG710" s="152"/>
      <c r="BH710" s="152"/>
    </row>
    <row r="711" spans="1:60" outlineLevel="1">
      <c r="A711" s="177">
        <v>143</v>
      </c>
      <c r="B711" s="178" t="s">
        <v>1039</v>
      </c>
      <c r="C711" s="187" t="s">
        <v>1040</v>
      </c>
      <c r="D711" s="179" t="s">
        <v>0</v>
      </c>
      <c r="E711" s="180">
        <v>347.08319999999998</v>
      </c>
      <c r="F711" s="181"/>
      <c r="G711" s="182">
        <f>ROUND(E711*F711,2)</f>
        <v>0</v>
      </c>
      <c r="H711" s="181">
        <v>0</v>
      </c>
      <c r="I711" s="182">
        <f>ROUND(E711*H711,2)</f>
        <v>0</v>
      </c>
      <c r="J711" s="181">
        <v>3.5</v>
      </c>
      <c r="K711" s="182">
        <f>ROUND(E711*J711,2)</f>
        <v>1214.79</v>
      </c>
      <c r="L711" s="182">
        <v>21</v>
      </c>
      <c r="M711" s="182">
        <f>G711*(1+L711/100)</f>
        <v>0</v>
      </c>
      <c r="N711" s="182">
        <v>0</v>
      </c>
      <c r="O711" s="182">
        <f>ROUND(E711*N711,2)</f>
        <v>0</v>
      </c>
      <c r="P711" s="182">
        <v>0</v>
      </c>
      <c r="Q711" s="182">
        <f>ROUND(E711*P711,2)</f>
        <v>0</v>
      </c>
      <c r="R711" s="182" t="s">
        <v>961</v>
      </c>
      <c r="S711" s="182" t="s">
        <v>191</v>
      </c>
      <c r="T711" s="183" t="s">
        <v>191</v>
      </c>
      <c r="U711" s="161">
        <v>0</v>
      </c>
      <c r="V711" s="161">
        <f>ROUND(E711*U711,2)</f>
        <v>0</v>
      </c>
      <c r="W711" s="161"/>
      <c r="X711" s="161" t="s">
        <v>352</v>
      </c>
      <c r="Y711" s="152"/>
      <c r="Z711" s="152"/>
      <c r="AA711" s="152"/>
      <c r="AB711" s="152"/>
      <c r="AC711" s="152"/>
      <c r="AD711" s="152"/>
      <c r="AE711" s="152"/>
      <c r="AF711" s="152"/>
      <c r="AG711" s="152" t="s">
        <v>353</v>
      </c>
      <c r="AH711" s="152"/>
      <c r="AI711" s="152"/>
      <c r="AJ711" s="152"/>
      <c r="AK711" s="152"/>
      <c r="AL711" s="152"/>
      <c r="AM711" s="152"/>
      <c r="AN711" s="152"/>
      <c r="AO711" s="152"/>
      <c r="AP711" s="152"/>
      <c r="AQ711" s="152"/>
      <c r="AR711" s="152"/>
      <c r="AS711" s="152"/>
      <c r="AT711" s="152"/>
      <c r="AU711" s="152"/>
      <c r="AV711" s="152"/>
      <c r="AW711" s="152"/>
      <c r="AX711" s="152"/>
      <c r="AY711" s="152"/>
      <c r="AZ711" s="152"/>
      <c r="BA711" s="152"/>
      <c r="BB711" s="152"/>
      <c r="BC711" s="152"/>
      <c r="BD711" s="152"/>
      <c r="BE711" s="152"/>
      <c r="BF711" s="152"/>
      <c r="BG711" s="152"/>
      <c r="BH711" s="152"/>
    </row>
    <row r="712" spans="1:60" ht="14">
      <c r="A712" s="163" t="s">
        <v>186</v>
      </c>
      <c r="B712" s="164" t="s">
        <v>141</v>
      </c>
      <c r="C712" s="185" t="s">
        <v>142</v>
      </c>
      <c r="D712" s="165"/>
      <c r="E712" s="166"/>
      <c r="F712" s="167"/>
      <c r="G712" s="167">
        <f>SUMIF(AG713:AG718,"&lt;&gt;NOR",G713:G718)</f>
        <v>0</v>
      </c>
      <c r="H712" s="167"/>
      <c r="I712" s="167">
        <f>SUM(I713:I718)</f>
        <v>1205.56</v>
      </c>
      <c r="J712" s="167"/>
      <c r="K712" s="167">
        <f>SUM(K713:K718)</f>
        <v>1491</v>
      </c>
      <c r="L712" s="167"/>
      <c r="M712" s="167">
        <f>SUM(M713:M718)</f>
        <v>0</v>
      </c>
      <c r="N712" s="167"/>
      <c r="O712" s="167">
        <f>SUM(O713:O718)</f>
        <v>0</v>
      </c>
      <c r="P712" s="167"/>
      <c r="Q712" s="167">
        <f>SUM(Q713:Q718)</f>
        <v>0</v>
      </c>
      <c r="R712" s="167"/>
      <c r="S712" s="167"/>
      <c r="T712" s="168"/>
      <c r="U712" s="162"/>
      <c r="V712" s="162">
        <f>SUM(V713:V718)</f>
        <v>3.18</v>
      </c>
      <c r="W712" s="162"/>
      <c r="X712" s="162"/>
      <c r="AG712" t="s">
        <v>187</v>
      </c>
    </row>
    <row r="713" spans="1:60" outlineLevel="1">
      <c r="A713" s="169">
        <v>144</v>
      </c>
      <c r="B713" s="170" t="s">
        <v>1041</v>
      </c>
      <c r="C713" s="186" t="s">
        <v>1042</v>
      </c>
      <c r="D713" s="171" t="s">
        <v>230</v>
      </c>
      <c r="E713" s="172">
        <v>10.961600000000001</v>
      </c>
      <c r="F713" s="173"/>
      <c r="G713" s="174">
        <f>ROUND(E713*F713,2)</f>
        <v>0</v>
      </c>
      <c r="H713" s="173">
        <v>109.98</v>
      </c>
      <c r="I713" s="174">
        <f>ROUND(E713*H713,2)</f>
        <v>1205.56</v>
      </c>
      <c r="J713" s="173">
        <v>136.02000000000001</v>
      </c>
      <c r="K713" s="174">
        <f>ROUND(E713*J713,2)</f>
        <v>1491</v>
      </c>
      <c r="L713" s="174">
        <v>21</v>
      </c>
      <c r="M713" s="174">
        <f>G713*(1+L713/100)</f>
        <v>0</v>
      </c>
      <c r="N713" s="174">
        <v>3.2000000000000003E-4</v>
      </c>
      <c r="O713" s="174">
        <f>ROUND(E713*N713,2)</f>
        <v>0</v>
      </c>
      <c r="P713" s="174">
        <v>0</v>
      </c>
      <c r="Q713" s="174">
        <f>ROUND(E713*P713,2)</f>
        <v>0</v>
      </c>
      <c r="R713" s="174" t="s">
        <v>1043</v>
      </c>
      <c r="S713" s="174" t="s">
        <v>191</v>
      </c>
      <c r="T713" s="175" t="s">
        <v>191</v>
      </c>
      <c r="U713" s="161">
        <v>0.28999999999999998</v>
      </c>
      <c r="V713" s="161">
        <f>ROUND(E713*U713,2)</f>
        <v>3.18</v>
      </c>
      <c r="W713" s="161"/>
      <c r="X713" s="161" t="s">
        <v>232</v>
      </c>
      <c r="Y713" s="152"/>
      <c r="Z713" s="152"/>
      <c r="AA713" s="152"/>
      <c r="AB713" s="152"/>
      <c r="AC713" s="152"/>
      <c r="AD713" s="152"/>
      <c r="AE713" s="152"/>
      <c r="AF713" s="152"/>
      <c r="AG713" s="152" t="s">
        <v>233</v>
      </c>
      <c r="AH713" s="152"/>
      <c r="AI713" s="152"/>
      <c r="AJ713" s="152"/>
      <c r="AK713" s="152"/>
      <c r="AL713" s="152"/>
      <c r="AM713" s="152"/>
      <c r="AN713" s="152"/>
      <c r="AO713" s="152"/>
      <c r="AP713" s="152"/>
      <c r="AQ713" s="152"/>
      <c r="AR713" s="152"/>
      <c r="AS713" s="152"/>
      <c r="AT713" s="152"/>
      <c r="AU713" s="152"/>
      <c r="AV713" s="152"/>
      <c r="AW713" s="152"/>
      <c r="AX713" s="152"/>
      <c r="AY713" s="152"/>
      <c r="AZ713" s="152"/>
      <c r="BA713" s="152"/>
      <c r="BB713" s="152"/>
      <c r="BC713" s="152"/>
      <c r="BD713" s="152"/>
      <c r="BE713" s="152"/>
      <c r="BF713" s="152"/>
      <c r="BG713" s="152"/>
      <c r="BH713" s="152"/>
    </row>
    <row r="714" spans="1:60" outlineLevel="1">
      <c r="A714" s="159"/>
      <c r="B714" s="160"/>
      <c r="C714" s="260" t="s">
        <v>1044</v>
      </c>
      <c r="D714" s="261"/>
      <c r="E714" s="261"/>
      <c r="F714" s="261"/>
      <c r="G714" s="2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61"/>
      <c r="Y714" s="152"/>
      <c r="Z714" s="152"/>
      <c r="AA714" s="152"/>
      <c r="AB714" s="152"/>
      <c r="AC714" s="152"/>
      <c r="AD714" s="152"/>
      <c r="AE714" s="152"/>
      <c r="AF714" s="152"/>
      <c r="AG714" s="152" t="s">
        <v>195</v>
      </c>
      <c r="AH714" s="152"/>
      <c r="AI714" s="152"/>
      <c r="AJ714" s="152"/>
      <c r="AK714" s="152"/>
      <c r="AL714" s="152"/>
      <c r="AM714" s="152"/>
      <c r="AN714" s="152"/>
      <c r="AO714" s="152"/>
      <c r="AP714" s="152"/>
      <c r="AQ714" s="152"/>
      <c r="AR714" s="152"/>
      <c r="AS714" s="152"/>
      <c r="AT714" s="152"/>
      <c r="AU714" s="152"/>
      <c r="AV714" s="152"/>
      <c r="AW714" s="152"/>
      <c r="AX714" s="152"/>
      <c r="AY714" s="152"/>
      <c r="AZ714" s="152"/>
      <c r="BA714" s="152"/>
      <c r="BB714" s="152"/>
      <c r="BC714" s="152"/>
      <c r="BD714" s="152"/>
      <c r="BE714" s="152"/>
      <c r="BF714" s="152"/>
      <c r="BG714" s="152"/>
      <c r="BH714" s="152"/>
    </row>
    <row r="715" spans="1:60" outlineLevel="1">
      <c r="A715" s="159"/>
      <c r="B715" s="160"/>
      <c r="C715" s="193" t="s">
        <v>1045</v>
      </c>
      <c r="D715" s="191"/>
      <c r="E715" s="192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52"/>
      <c r="Z715" s="152"/>
      <c r="AA715" s="152"/>
      <c r="AB715" s="152"/>
      <c r="AC715" s="152"/>
      <c r="AD715" s="152"/>
      <c r="AE715" s="152"/>
      <c r="AF715" s="152"/>
      <c r="AG715" s="152" t="s">
        <v>237</v>
      </c>
      <c r="AH715" s="152">
        <v>0</v>
      </c>
      <c r="AI715" s="152"/>
      <c r="AJ715" s="152"/>
      <c r="AK715" s="152"/>
      <c r="AL715" s="152"/>
      <c r="AM715" s="152"/>
      <c r="AN715" s="152"/>
      <c r="AO715" s="152"/>
      <c r="AP715" s="152"/>
      <c r="AQ715" s="152"/>
      <c r="AR715" s="152"/>
      <c r="AS715" s="152"/>
      <c r="AT715" s="152"/>
      <c r="AU715" s="152"/>
      <c r="AV715" s="152"/>
      <c r="AW715" s="152"/>
      <c r="AX715" s="152"/>
      <c r="AY715" s="152"/>
      <c r="AZ715" s="152"/>
      <c r="BA715" s="152"/>
      <c r="BB715" s="152"/>
      <c r="BC715" s="152"/>
      <c r="BD715" s="152"/>
      <c r="BE715" s="152"/>
      <c r="BF715" s="152"/>
      <c r="BG715" s="152"/>
      <c r="BH715" s="152"/>
    </row>
    <row r="716" spans="1:60" outlineLevel="1">
      <c r="A716" s="159"/>
      <c r="B716" s="160"/>
      <c r="C716" s="193" t="s">
        <v>1046</v>
      </c>
      <c r="D716" s="191"/>
      <c r="E716" s="192">
        <v>1.2584</v>
      </c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52"/>
      <c r="Z716" s="152"/>
      <c r="AA716" s="152"/>
      <c r="AB716" s="152"/>
      <c r="AC716" s="152"/>
      <c r="AD716" s="152"/>
      <c r="AE716" s="152"/>
      <c r="AF716" s="152"/>
      <c r="AG716" s="152" t="s">
        <v>237</v>
      </c>
      <c r="AH716" s="152">
        <v>0</v>
      </c>
      <c r="AI716" s="152"/>
      <c r="AJ716" s="152"/>
      <c r="AK716" s="152"/>
      <c r="AL716" s="152"/>
      <c r="AM716" s="152"/>
      <c r="AN716" s="152"/>
      <c r="AO716" s="152"/>
      <c r="AP716" s="152"/>
      <c r="AQ716" s="152"/>
      <c r="AR716" s="152"/>
      <c r="AS716" s="152"/>
      <c r="AT716" s="152"/>
      <c r="AU716" s="152"/>
      <c r="AV716" s="152"/>
      <c r="AW716" s="152"/>
      <c r="AX716" s="152"/>
      <c r="AY716" s="152"/>
      <c r="AZ716" s="152"/>
      <c r="BA716" s="152"/>
      <c r="BB716" s="152"/>
      <c r="BC716" s="152"/>
      <c r="BD716" s="152"/>
      <c r="BE716" s="152"/>
      <c r="BF716" s="152"/>
      <c r="BG716" s="152"/>
      <c r="BH716" s="152"/>
    </row>
    <row r="717" spans="1:60" outlineLevel="1">
      <c r="A717" s="159"/>
      <c r="B717" s="160"/>
      <c r="C717" s="193" t="s">
        <v>1047</v>
      </c>
      <c r="D717" s="191"/>
      <c r="E717" s="192">
        <v>6.1619999999999999</v>
      </c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61"/>
      <c r="Y717" s="152"/>
      <c r="Z717" s="152"/>
      <c r="AA717" s="152"/>
      <c r="AB717" s="152"/>
      <c r="AC717" s="152"/>
      <c r="AD717" s="152"/>
      <c r="AE717" s="152"/>
      <c r="AF717" s="152"/>
      <c r="AG717" s="152" t="s">
        <v>237</v>
      </c>
      <c r="AH717" s="152">
        <v>0</v>
      </c>
      <c r="AI717" s="152"/>
      <c r="AJ717" s="152"/>
      <c r="AK717" s="152"/>
      <c r="AL717" s="152"/>
      <c r="AM717" s="152"/>
      <c r="AN717" s="152"/>
      <c r="AO717" s="152"/>
      <c r="AP717" s="152"/>
      <c r="AQ717" s="152"/>
      <c r="AR717" s="152"/>
      <c r="AS717" s="152"/>
      <c r="AT717" s="152"/>
      <c r="AU717" s="152"/>
      <c r="AV717" s="152"/>
      <c r="AW717" s="152"/>
      <c r="AX717" s="152"/>
      <c r="AY717" s="152"/>
      <c r="AZ717" s="152"/>
      <c r="BA717" s="152"/>
      <c r="BB717" s="152"/>
      <c r="BC717" s="152"/>
      <c r="BD717" s="152"/>
      <c r="BE717" s="152"/>
      <c r="BF717" s="152"/>
      <c r="BG717" s="152"/>
      <c r="BH717" s="152"/>
    </row>
    <row r="718" spans="1:60" outlineLevel="1">
      <c r="A718" s="159"/>
      <c r="B718" s="160"/>
      <c r="C718" s="193" t="s">
        <v>1048</v>
      </c>
      <c r="D718" s="191"/>
      <c r="E718" s="192">
        <v>3.5411999999999999</v>
      </c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52"/>
      <c r="Z718" s="152"/>
      <c r="AA718" s="152"/>
      <c r="AB718" s="152"/>
      <c r="AC718" s="152"/>
      <c r="AD718" s="152"/>
      <c r="AE718" s="152"/>
      <c r="AF718" s="152"/>
      <c r="AG718" s="152" t="s">
        <v>237</v>
      </c>
      <c r="AH718" s="152">
        <v>0</v>
      </c>
      <c r="AI718" s="152"/>
      <c r="AJ718" s="152"/>
      <c r="AK718" s="152"/>
      <c r="AL718" s="152"/>
      <c r="AM718" s="152"/>
      <c r="AN718" s="152"/>
      <c r="AO718" s="152"/>
      <c r="AP718" s="152"/>
      <c r="AQ718" s="152"/>
      <c r="AR718" s="152"/>
      <c r="AS718" s="152"/>
      <c r="AT718" s="152"/>
      <c r="AU718" s="152"/>
      <c r="AV718" s="152"/>
      <c r="AW718" s="152"/>
      <c r="AX718" s="152"/>
      <c r="AY718" s="152"/>
      <c r="AZ718" s="152"/>
      <c r="BA718" s="152"/>
      <c r="BB718" s="152"/>
      <c r="BC718" s="152"/>
      <c r="BD718" s="152"/>
      <c r="BE718" s="152"/>
      <c r="BF718" s="152"/>
      <c r="BG718" s="152"/>
      <c r="BH718" s="152"/>
    </row>
    <row r="719" spans="1:60" ht="14">
      <c r="A719" s="163" t="s">
        <v>186</v>
      </c>
      <c r="B719" s="164" t="s">
        <v>143</v>
      </c>
      <c r="C719" s="185" t="s">
        <v>144</v>
      </c>
      <c r="D719" s="165"/>
      <c r="E719" s="166"/>
      <c r="F719" s="167"/>
      <c r="G719" s="167">
        <f>SUMIF(AG720:AG766,"&lt;&gt;NOR",G720:G766)</f>
        <v>0</v>
      </c>
      <c r="H719" s="167"/>
      <c r="I719" s="167">
        <f>SUM(I720:I766)</f>
        <v>6190.11</v>
      </c>
      <c r="J719" s="167"/>
      <c r="K719" s="167">
        <f>SUM(K720:K766)</f>
        <v>25162.949999999997</v>
      </c>
      <c r="L719" s="167"/>
      <c r="M719" s="167">
        <f>SUM(M720:M766)</f>
        <v>0</v>
      </c>
      <c r="N719" s="167"/>
      <c r="O719" s="167">
        <f>SUM(O720:O766)</f>
        <v>0.18</v>
      </c>
      <c r="P719" s="167"/>
      <c r="Q719" s="167">
        <f>SUM(Q720:Q766)</f>
        <v>0</v>
      </c>
      <c r="R719" s="167"/>
      <c r="S719" s="167"/>
      <c r="T719" s="168"/>
      <c r="U719" s="162"/>
      <c r="V719" s="162">
        <f>SUM(V720:V766)</f>
        <v>49.22999999999999</v>
      </c>
      <c r="W719" s="162"/>
      <c r="X719" s="162"/>
      <c r="AG719" t="s">
        <v>187</v>
      </c>
    </row>
    <row r="720" spans="1:60" outlineLevel="1">
      <c r="A720" s="169">
        <v>145</v>
      </c>
      <c r="B720" s="170" t="s">
        <v>1049</v>
      </c>
      <c r="C720" s="186" t="s">
        <v>1050</v>
      </c>
      <c r="D720" s="171" t="s">
        <v>230</v>
      </c>
      <c r="E720" s="172">
        <v>234.0565</v>
      </c>
      <c r="F720" s="173"/>
      <c r="G720" s="174">
        <f>ROUND(E720*F720,2)</f>
        <v>0</v>
      </c>
      <c r="H720" s="173">
        <v>0.1</v>
      </c>
      <c r="I720" s="174">
        <f>ROUND(E720*H720,2)</f>
        <v>23.41</v>
      </c>
      <c r="J720" s="173">
        <v>34</v>
      </c>
      <c r="K720" s="174">
        <f>ROUND(E720*J720,2)</f>
        <v>7957.92</v>
      </c>
      <c r="L720" s="174">
        <v>21</v>
      </c>
      <c r="M720" s="174">
        <f>G720*(1+L720/100)</f>
        <v>0</v>
      </c>
      <c r="N720" s="174">
        <v>0</v>
      </c>
      <c r="O720" s="174">
        <f>ROUND(E720*N720,2)</f>
        <v>0</v>
      </c>
      <c r="P720" s="174">
        <v>0</v>
      </c>
      <c r="Q720" s="174">
        <f>ROUND(E720*P720,2)</f>
        <v>0</v>
      </c>
      <c r="R720" s="174" t="s">
        <v>1051</v>
      </c>
      <c r="S720" s="174" t="s">
        <v>191</v>
      </c>
      <c r="T720" s="175" t="s">
        <v>191</v>
      </c>
      <c r="U720" s="161">
        <v>7.0000000000000007E-2</v>
      </c>
      <c r="V720" s="161">
        <f>ROUND(E720*U720,2)</f>
        <v>16.38</v>
      </c>
      <c r="W720" s="161"/>
      <c r="X720" s="161" t="s">
        <v>232</v>
      </c>
      <c r="Y720" s="152"/>
      <c r="Z720" s="152"/>
      <c r="AA720" s="152"/>
      <c r="AB720" s="152"/>
      <c r="AC720" s="152"/>
      <c r="AD720" s="152"/>
      <c r="AE720" s="152"/>
      <c r="AF720" s="152"/>
      <c r="AG720" s="152" t="s">
        <v>233</v>
      </c>
      <c r="AH720" s="152"/>
      <c r="AI720" s="152"/>
      <c r="AJ720" s="152"/>
      <c r="AK720" s="152"/>
      <c r="AL720" s="152"/>
      <c r="AM720" s="152"/>
      <c r="AN720" s="152"/>
      <c r="AO720" s="152"/>
      <c r="AP720" s="152"/>
      <c r="AQ720" s="152"/>
      <c r="AR720" s="152"/>
      <c r="AS720" s="152"/>
      <c r="AT720" s="152"/>
      <c r="AU720" s="152"/>
      <c r="AV720" s="152"/>
      <c r="AW720" s="152"/>
      <c r="AX720" s="152"/>
      <c r="AY720" s="152"/>
      <c r="AZ720" s="152"/>
      <c r="BA720" s="152"/>
      <c r="BB720" s="152"/>
      <c r="BC720" s="152"/>
      <c r="BD720" s="152"/>
      <c r="BE720" s="152"/>
      <c r="BF720" s="152"/>
      <c r="BG720" s="152"/>
      <c r="BH720" s="152"/>
    </row>
    <row r="721" spans="1:60" outlineLevel="1">
      <c r="A721" s="159"/>
      <c r="B721" s="160"/>
      <c r="C721" s="193" t="s">
        <v>669</v>
      </c>
      <c r="D721" s="191"/>
      <c r="E721" s="192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52"/>
      <c r="Z721" s="152"/>
      <c r="AA721" s="152"/>
      <c r="AB721" s="152"/>
      <c r="AC721" s="152"/>
      <c r="AD721" s="152"/>
      <c r="AE721" s="152"/>
      <c r="AF721" s="152"/>
      <c r="AG721" s="152" t="s">
        <v>237</v>
      </c>
      <c r="AH721" s="152">
        <v>0</v>
      </c>
      <c r="AI721" s="152"/>
      <c r="AJ721" s="152"/>
      <c r="AK721" s="152"/>
      <c r="AL721" s="152"/>
      <c r="AM721" s="152"/>
      <c r="AN721" s="152"/>
      <c r="AO721" s="152"/>
      <c r="AP721" s="152"/>
      <c r="AQ721" s="152"/>
      <c r="AR721" s="152"/>
      <c r="AS721" s="152"/>
      <c r="AT721" s="152"/>
      <c r="AU721" s="152"/>
      <c r="AV721" s="152"/>
      <c r="AW721" s="152"/>
      <c r="AX721" s="152"/>
      <c r="AY721" s="152"/>
      <c r="AZ721" s="152"/>
      <c r="BA721" s="152"/>
      <c r="BB721" s="152"/>
      <c r="BC721" s="152"/>
      <c r="BD721" s="152"/>
      <c r="BE721" s="152"/>
      <c r="BF721" s="152"/>
      <c r="BG721" s="152"/>
      <c r="BH721" s="152"/>
    </row>
    <row r="722" spans="1:60" outlineLevel="1">
      <c r="A722" s="159"/>
      <c r="B722" s="160"/>
      <c r="C722" s="193" t="s">
        <v>1052</v>
      </c>
      <c r="D722" s="191"/>
      <c r="E722" s="192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52"/>
      <c r="Z722" s="152"/>
      <c r="AA722" s="152"/>
      <c r="AB722" s="152"/>
      <c r="AC722" s="152"/>
      <c r="AD722" s="152"/>
      <c r="AE722" s="152"/>
      <c r="AF722" s="152"/>
      <c r="AG722" s="152" t="s">
        <v>237</v>
      </c>
      <c r="AH722" s="152">
        <v>0</v>
      </c>
      <c r="AI722" s="152"/>
      <c r="AJ722" s="152"/>
      <c r="AK722" s="152"/>
      <c r="AL722" s="152"/>
      <c r="AM722" s="152"/>
      <c r="AN722" s="152"/>
      <c r="AO722" s="152"/>
      <c r="AP722" s="152"/>
      <c r="AQ722" s="152"/>
      <c r="AR722" s="152"/>
      <c r="AS722" s="152"/>
      <c r="AT722" s="152"/>
      <c r="AU722" s="152"/>
      <c r="AV722" s="152"/>
      <c r="AW722" s="152"/>
      <c r="AX722" s="152"/>
      <c r="AY722" s="152"/>
      <c r="AZ722" s="152"/>
      <c r="BA722" s="152"/>
      <c r="BB722" s="152"/>
      <c r="BC722" s="152"/>
      <c r="BD722" s="152"/>
      <c r="BE722" s="152"/>
      <c r="BF722" s="152"/>
      <c r="BG722" s="152"/>
      <c r="BH722" s="152"/>
    </row>
    <row r="723" spans="1:60" outlineLevel="1">
      <c r="A723" s="159"/>
      <c r="B723" s="160"/>
      <c r="C723" s="193" t="s">
        <v>631</v>
      </c>
      <c r="D723" s="191"/>
      <c r="E723" s="192">
        <v>4.3</v>
      </c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61"/>
      <c r="Y723" s="152"/>
      <c r="Z723" s="152"/>
      <c r="AA723" s="152"/>
      <c r="AB723" s="152"/>
      <c r="AC723" s="152"/>
      <c r="AD723" s="152"/>
      <c r="AE723" s="152"/>
      <c r="AF723" s="152"/>
      <c r="AG723" s="152" t="s">
        <v>237</v>
      </c>
      <c r="AH723" s="152">
        <v>0</v>
      </c>
      <c r="AI723" s="152"/>
      <c r="AJ723" s="152"/>
      <c r="AK723" s="152"/>
      <c r="AL723" s="152"/>
      <c r="AM723" s="152"/>
      <c r="AN723" s="152"/>
      <c r="AO723" s="152"/>
      <c r="AP723" s="152"/>
      <c r="AQ723" s="152"/>
      <c r="AR723" s="152"/>
      <c r="AS723" s="152"/>
      <c r="AT723" s="152"/>
      <c r="AU723" s="152"/>
      <c r="AV723" s="152"/>
      <c r="AW723" s="152"/>
      <c r="AX723" s="152"/>
      <c r="AY723" s="152"/>
      <c r="AZ723" s="152"/>
      <c r="BA723" s="152"/>
      <c r="BB723" s="152"/>
      <c r="BC723" s="152"/>
      <c r="BD723" s="152"/>
      <c r="BE723" s="152"/>
      <c r="BF723" s="152"/>
      <c r="BG723" s="152"/>
      <c r="BH723" s="152"/>
    </row>
    <row r="724" spans="1:60" outlineLevel="1">
      <c r="A724" s="159"/>
      <c r="B724" s="160"/>
      <c r="C724" s="193" t="s">
        <v>632</v>
      </c>
      <c r="D724" s="191"/>
      <c r="E724" s="192">
        <v>9.1</v>
      </c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52"/>
      <c r="Z724" s="152"/>
      <c r="AA724" s="152"/>
      <c r="AB724" s="152"/>
      <c r="AC724" s="152"/>
      <c r="AD724" s="152"/>
      <c r="AE724" s="152"/>
      <c r="AF724" s="152"/>
      <c r="AG724" s="152" t="s">
        <v>237</v>
      </c>
      <c r="AH724" s="152">
        <v>0</v>
      </c>
      <c r="AI724" s="152"/>
      <c r="AJ724" s="152"/>
      <c r="AK724" s="152"/>
      <c r="AL724" s="152"/>
      <c r="AM724" s="152"/>
      <c r="AN724" s="152"/>
      <c r="AO724" s="152"/>
      <c r="AP724" s="152"/>
      <c r="AQ724" s="152"/>
      <c r="AR724" s="152"/>
      <c r="AS724" s="152"/>
      <c r="AT724" s="152"/>
      <c r="AU724" s="152"/>
      <c r="AV724" s="152"/>
      <c r="AW724" s="152"/>
      <c r="AX724" s="152"/>
      <c r="AY724" s="152"/>
      <c r="AZ724" s="152"/>
      <c r="BA724" s="152"/>
      <c r="BB724" s="152"/>
      <c r="BC724" s="152"/>
      <c r="BD724" s="152"/>
      <c r="BE724" s="152"/>
      <c r="BF724" s="152"/>
      <c r="BG724" s="152"/>
      <c r="BH724" s="152"/>
    </row>
    <row r="725" spans="1:60" outlineLevel="1">
      <c r="A725" s="159"/>
      <c r="B725" s="160"/>
      <c r="C725" s="193" t="s">
        <v>630</v>
      </c>
      <c r="D725" s="191"/>
      <c r="E725" s="192">
        <v>22.7</v>
      </c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61"/>
      <c r="Y725" s="152"/>
      <c r="Z725" s="152"/>
      <c r="AA725" s="152"/>
      <c r="AB725" s="152"/>
      <c r="AC725" s="152"/>
      <c r="AD725" s="152"/>
      <c r="AE725" s="152"/>
      <c r="AF725" s="152"/>
      <c r="AG725" s="152" t="s">
        <v>237</v>
      </c>
      <c r="AH725" s="152">
        <v>0</v>
      </c>
      <c r="AI725" s="152"/>
      <c r="AJ725" s="152"/>
      <c r="AK725" s="152"/>
      <c r="AL725" s="152"/>
      <c r="AM725" s="152"/>
      <c r="AN725" s="152"/>
      <c r="AO725" s="152"/>
      <c r="AP725" s="152"/>
      <c r="AQ725" s="152"/>
      <c r="AR725" s="152"/>
      <c r="AS725" s="152"/>
      <c r="AT725" s="152"/>
      <c r="AU725" s="152"/>
      <c r="AV725" s="152"/>
      <c r="AW725" s="152"/>
      <c r="AX725" s="152"/>
      <c r="AY725" s="152"/>
      <c r="AZ725" s="152"/>
      <c r="BA725" s="152"/>
      <c r="BB725" s="152"/>
      <c r="BC725" s="152"/>
      <c r="BD725" s="152"/>
      <c r="BE725" s="152"/>
      <c r="BF725" s="152"/>
      <c r="BG725" s="152"/>
      <c r="BH725" s="152"/>
    </row>
    <row r="726" spans="1:60" outlineLevel="1">
      <c r="A726" s="159"/>
      <c r="B726" s="160"/>
      <c r="C726" s="193" t="s">
        <v>962</v>
      </c>
      <c r="D726" s="191"/>
      <c r="E726" s="192">
        <v>3.5415000000000001</v>
      </c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52"/>
      <c r="Z726" s="152"/>
      <c r="AA726" s="152"/>
      <c r="AB726" s="152"/>
      <c r="AC726" s="152"/>
      <c r="AD726" s="152"/>
      <c r="AE726" s="152"/>
      <c r="AF726" s="152"/>
      <c r="AG726" s="152" t="s">
        <v>237</v>
      </c>
      <c r="AH726" s="152">
        <v>0</v>
      </c>
      <c r="AI726" s="152"/>
      <c r="AJ726" s="152"/>
      <c r="AK726" s="152"/>
      <c r="AL726" s="152"/>
      <c r="AM726" s="152"/>
      <c r="AN726" s="152"/>
      <c r="AO726" s="152"/>
      <c r="AP726" s="152"/>
      <c r="AQ726" s="152"/>
      <c r="AR726" s="152"/>
      <c r="AS726" s="152"/>
      <c r="AT726" s="152"/>
      <c r="AU726" s="152"/>
      <c r="AV726" s="152"/>
      <c r="AW726" s="152"/>
      <c r="AX726" s="152"/>
      <c r="AY726" s="152"/>
      <c r="AZ726" s="152"/>
      <c r="BA726" s="152"/>
      <c r="BB726" s="152"/>
      <c r="BC726" s="152"/>
      <c r="BD726" s="152"/>
      <c r="BE726" s="152"/>
      <c r="BF726" s="152"/>
      <c r="BG726" s="152"/>
      <c r="BH726" s="152"/>
    </row>
    <row r="727" spans="1:60" outlineLevel="1">
      <c r="A727" s="159"/>
      <c r="B727" s="160"/>
      <c r="C727" s="193" t="s">
        <v>634</v>
      </c>
      <c r="D727" s="191"/>
      <c r="E727" s="192">
        <v>1.3</v>
      </c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52"/>
      <c r="Z727" s="152"/>
      <c r="AA727" s="152"/>
      <c r="AB727" s="152"/>
      <c r="AC727" s="152"/>
      <c r="AD727" s="152"/>
      <c r="AE727" s="152"/>
      <c r="AF727" s="152"/>
      <c r="AG727" s="152" t="s">
        <v>237</v>
      </c>
      <c r="AH727" s="152">
        <v>0</v>
      </c>
      <c r="AI727" s="152"/>
      <c r="AJ727" s="152"/>
      <c r="AK727" s="152"/>
      <c r="AL727" s="152"/>
      <c r="AM727" s="152"/>
      <c r="AN727" s="152"/>
      <c r="AO727" s="152"/>
      <c r="AP727" s="152"/>
      <c r="AQ727" s="152"/>
      <c r="AR727" s="152"/>
      <c r="AS727" s="152"/>
      <c r="AT727" s="152"/>
      <c r="AU727" s="152"/>
      <c r="AV727" s="152"/>
      <c r="AW727" s="152"/>
      <c r="AX727" s="152"/>
      <c r="AY727" s="152"/>
      <c r="AZ727" s="152"/>
      <c r="BA727" s="152"/>
      <c r="BB727" s="152"/>
      <c r="BC727" s="152"/>
      <c r="BD727" s="152"/>
      <c r="BE727" s="152"/>
      <c r="BF727" s="152"/>
      <c r="BG727" s="152"/>
      <c r="BH727" s="152"/>
    </row>
    <row r="728" spans="1:60" outlineLevel="1">
      <c r="A728" s="159"/>
      <c r="B728" s="160"/>
      <c r="C728" s="193" t="s">
        <v>635</v>
      </c>
      <c r="D728" s="191"/>
      <c r="E728" s="192">
        <v>1.2</v>
      </c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52"/>
      <c r="Z728" s="152"/>
      <c r="AA728" s="152"/>
      <c r="AB728" s="152"/>
      <c r="AC728" s="152"/>
      <c r="AD728" s="152"/>
      <c r="AE728" s="152"/>
      <c r="AF728" s="152"/>
      <c r="AG728" s="152" t="s">
        <v>237</v>
      </c>
      <c r="AH728" s="152">
        <v>0</v>
      </c>
      <c r="AI728" s="152"/>
      <c r="AJ728" s="152"/>
      <c r="AK728" s="152"/>
      <c r="AL728" s="152"/>
      <c r="AM728" s="152"/>
      <c r="AN728" s="152"/>
      <c r="AO728" s="152"/>
      <c r="AP728" s="152"/>
      <c r="AQ728" s="152"/>
      <c r="AR728" s="152"/>
      <c r="AS728" s="152"/>
      <c r="AT728" s="152"/>
      <c r="AU728" s="152"/>
      <c r="AV728" s="152"/>
      <c r="AW728" s="152"/>
      <c r="AX728" s="152"/>
      <c r="AY728" s="152"/>
      <c r="AZ728" s="152"/>
      <c r="BA728" s="152"/>
      <c r="BB728" s="152"/>
      <c r="BC728" s="152"/>
      <c r="BD728" s="152"/>
      <c r="BE728" s="152"/>
      <c r="BF728" s="152"/>
      <c r="BG728" s="152"/>
      <c r="BH728" s="152"/>
    </row>
    <row r="729" spans="1:60" outlineLevel="1">
      <c r="A729" s="159"/>
      <c r="B729" s="160"/>
      <c r="C729" s="193" t="s">
        <v>636</v>
      </c>
      <c r="D729" s="191"/>
      <c r="E729" s="192">
        <v>15</v>
      </c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52"/>
      <c r="Z729" s="152"/>
      <c r="AA729" s="152"/>
      <c r="AB729" s="152"/>
      <c r="AC729" s="152"/>
      <c r="AD729" s="152"/>
      <c r="AE729" s="152"/>
      <c r="AF729" s="152"/>
      <c r="AG729" s="152" t="s">
        <v>237</v>
      </c>
      <c r="AH729" s="152">
        <v>0</v>
      </c>
      <c r="AI729" s="152"/>
      <c r="AJ729" s="152"/>
      <c r="AK729" s="152"/>
      <c r="AL729" s="152"/>
      <c r="AM729" s="152"/>
      <c r="AN729" s="152"/>
      <c r="AO729" s="152"/>
      <c r="AP729" s="152"/>
      <c r="AQ729" s="152"/>
      <c r="AR729" s="152"/>
      <c r="AS729" s="152"/>
      <c r="AT729" s="152"/>
      <c r="AU729" s="152"/>
      <c r="AV729" s="152"/>
      <c r="AW729" s="152"/>
      <c r="AX729" s="152"/>
      <c r="AY729" s="152"/>
      <c r="AZ729" s="152"/>
      <c r="BA729" s="152"/>
      <c r="BB729" s="152"/>
      <c r="BC729" s="152"/>
      <c r="BD729" s="152"/>
      <c r="BE729" s="152"/>
      <c r="BF729" s="152"/>
      <c r="BG729" s="152"/>
      <c r="BH729" s="152"/>
    </row>
    <row r="730" spans="1:60" outlineLevel="1">
      <c r="A730" s="159"/>
      <c r="B730" s="160"/>
      <c r="C730" s="193" t="s">
        <v>1053</v>
      </c>
      <c r="D730" s="191"/>
      <c r="E730" s="192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52"/>
      <c r="Z730" s="152"/>
      <c r="AA730" s="152"/>
      <c r="AB730" s="152"/>
      <c r="AC730" s="152"/>
      <c r="AD730" s="152"/>
      <c r="AE730" s="152"/>
      <c r="AF730" s="152"/>
      <c r="AG730" s="152" t="s">
        <v>237</v>
      </c>
      <c r="AH730" s="152">
        <v>0</v>
      </c>
      <c r="AI730" s="152"/>
      <c r="AJ730" s="152"/>
      <c r="AK730" s="152"/>
      <c r="AL730" s="152"/>
      <c r="AM730" s="152"/>
      <c r="AN730" s="152"/>
      <c r="AO730" s="152"/>
      <c r="AP730" s="152"/>
      <c r="AQ730" s="152"/>
      <c r="AR730" s="152"/>
      <c r="AS730" s="152"/>
      <c r="AT730" s="152"/>
      <c r="AU730" s="152"/>
      <c r="AV730" s="152"/>
      <c r="AW730" s="152"/>
      <c r="AX730" s="152"/>
      <c r="AY730" s="152"/>
      <c r="AZ730" s="152"/>
      <c r="BA730" s="152"/>
      <c r="BB730" s="152"/>
      <c r="BC730" s="152"/>
      <c r="BD730" s="152"/>
      <c r="BE730" s="152"/>
      <c r="BF730" s="152"/>
      <c r="BG730" s="152"/>
      <c r="BH730" s="152"/>
    </row>
    <row r="731" spans="1:60" outlineLevel="1">
      <c r="A731" s="159"/>
      <c r="B731" s="160"/>
      <c r="C731" s="193" t="s">
        <v>529</v>
      </c>
      <c r="D731" s="191"/>
      <c r="E731" s="192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52"/>
      <c r="Z731" s="152"/>
      <c r="AA731" s="152"/>
      <c r="AB731" s="152"/>
      <c r="AC731" s="152"/>
      <c r="AD731" s="152"/>
      <c r="AE731" s="152"/>
      <c r="AF731" s="152"/>
      <c r="AG731" s="152" t="s">
        <v>237</v>
      </c>
      <c r="AH731" s="152">
        <v>0</v>
      </c>
      <c r="AI731" s="152"/>
      <c r="AJ731" s="152"/>
      <c r="AK731" s="152"/>
      <c r="AL731" s="152"/>
      <c r="AM731" s="152"/>
      <c r="AN731" s="152"/>
      <c r="AO731" s="152"/>
      <c r="AP731" s="152"/>
      <c r="AQ731" s="152"/>
      <c r="AR731" s="152"/>
      <c r="AS731" s="152"/>
      <c r="AT731" s="152"/>
      <c r="AU731" s="152"/>
      <c r="AV731" s="152"/>
      <c r="AW731" s="152"/>
      <c r="AX731" s="152"/>
      <c r="AY731" s="152"/>
      <c r="AZ731" s="152"/>
      <c r="BA731" s="152"/>
      <c r="BB731" s="152"/>
      <c r="BC731" s="152"/>
      <c r="BD731" s="152"/>
      <c r="BE731" s="152"/>
      <c r="BF731" s="152"/>
      <c r="BG731" s="152"/>
      <c r="BH731" s="152"/>
    </row>
    <row r="732" spans="1:60" outlineLevel="1">
      <c r="A732" s="159"/>
      <c r="B732" s="160"/>
      <c r="C732" s="193" t="s">
        <v>544</v>
      </c>
      <c r="D732" s="191"/>
      <c r="E732" s="192">
        <v>25.822500000000002</v>
      </c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52"/>
      <c r="Z732" s="152"/>
      <c r="AA732" s="152"/>
      <c r="AB732" s="152"/>
      <c r="AC732" s="152"/>
      <c r="AD732" s="152"/>
      <c r="AE732" s="152"/>
      <c r="AF732" s="152"/>
      <c r="AG732" s="152" t="s">
        <v>237</v>
      </c>
      <c r="AH732" s="152">
        <v>0</v>
      </c>
      <c r="AI732" s="152"/>
      <c r="AJ732" s="152"/>
      <c r="AK732" s="152"/>
      <c r="AL732" s="152"/>
      <c r="AM732" s="152"/>
      <c r="AN732" s="152"/>
      <c r="AO732" s="152"/>
      <c r="AP732" s="152"/>
      <c r="AQ732" s="152"/>
      <c r="AR732" s="152"/>
      <c r="AS732" s="152"/>
      <c r="AT732" s="152"/>
      <c r="AU732" s="152"/>
      <c r="AV732" s="152"/>
      <c r="AW732" s="152"/>
      <c r="AX732" s="152"/>
      <c r="AY732" s="152"/>
      <c r="AZ732" s="152"/>
      <c r="BA732" s="152"/>
      <c r="BB732" s="152"/>
      <c r="BC732" s="152"/>
      <c r="BD732" s="152"/>
      <c r="BE732" s="152"/>
      <c r="BF732" s="152"/>
      <c r="BG732" s="152"/>
      <c r="BH732" s="152"/>
    </row>
    <row r="733" spans="1:60" outlineLevel="1">
      <c r="A733" s="159"/>
      <c r="B733" s="160"/>
      <c r="C733" s="193" t="s">
        <v>545</v>
      </c>
      <c r="D733" s="191"/>
      <c r="E733" s="192">
        <v>32.01</v>
      </c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52"/>
      <c r="Z733" s="152"/>
      <c r="AA733" s="152"/>
      <c r="AB733" s="152"/>
      <c r="AC733" s="152"/>
      <c r="AD733" s="152"/>
      <c r="AE733" s="152"/>
      <c r="AF733" s="152"/>
      <c r="AG733" s="152" t="s">
        <v>237</v>
      </c>
      <c r="AH733" s="152">
        <v>0</v>
      </c>
      <c r="AI733" s="152"/>
      <c r="AJ733" s="152"/>
      <c r="AK733" s="152"/>
      <c r="AL733" s="152"/>
      <c r="AM733" s="152"/>
      <c r="AN733" s="152"/>
      <c r="AO733" s="152"/>
      <c r="AP733" s="152"/>
      <c r="AQ733" s="152"/>
      <c r="AR733" s="152"/>
      <c r="AS733" s="152"/>
      <c r="AT733" s="152"/>
      <c r="AU733" s="152"/>
      <c r="AV733" s="152"/>
      <c r="AW733" s="152"/>
      <c r="AX733" s="152"/>
      <c r="AY733" s="152"/>
      <c r="AZ733" s="152"/>
      <c r="BA733" s="152"/>
      <c r="BB733" s="152"/>
      <c r="BC733" s="152"/>
      <c r="BD733" s="152"/>
      <c r="BE733" s="152"/>
      <c r="BF733" s="152"/>
      <c r="BG733" s="152"/>
      <c r="BH733" s="152"/>
    </row>
    <row r="734" spans="1:60" outlineLevel="1">
      <c r="A734" s="159"/>
      <c r="B734" s="160"/>
      <c r="C734" s="193" t="s">
        <v>1054</v>
      </c>
      <c r="D734" s="191"/>
      <c r="E734" s="192">
        <v>73.48</v>
      </c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52"/>
      <c r="Z734" s="152"/>
      <c r="AA734" s="152"/>
      <c r="AB734" s="152"/>
      <c r="AC734" s="152"/>
      <c r="AD734" s="152"/>
      <c r="AE734" s="152"/>
      <c r="AF734" s="152"/>
      <c r="AG734" s="152" t="s">
        <v>237</v>
      </c>
      <c r="AH734" s="152">
        <v>0</v>
      </c>
      <c r="AI734" s="152"/>
      <c r="AJ734" s="152"/>
      <c r="AK734" s="152"/>
      <c r="AL734" s="152"/>
      <c r="AM734" s="152"/>
      <c r="AN734" s="152"/>
      <c r="AO734" s="152"/>
      <c r="AP734" s="152"/>
      <c r="AQ734" s="152"/>
      <c r="AR734" s="152"/>
      <c r="AS734" s="152"/>
      <c r="AT734" s="152"/>
      <c r="AU734" s="152"/>
      <c r="AV734" s="152"/>
      <c r="AW734" s="152"/>
      <c r="AX734" s="152"/>
      <c r="AY734" s="152"/>
      <c r="AZ734" s="152"/>
      <c r="BA734" s="152"/>
      <c r="BB734" s="152"/>
      <c r="BC734" s="152"/>
      <c r="BD734" s="152"/>
      <c r="BE734" s="152"/>
      <c r="BF734" s="152"/>
      <c r="BG734" s="152"/>
      <c r="BH734" s="152"/>
    </row>
    <row r="735" spans="1:60" outlineLevel="1">
      <c r="A735" s="159"/>
      <c r="B735" s="160"/>
      <c r="C735" s="193" t="s">
        <v>1055</v>
      </c>
      <c r="D735" s="191"/>
      <c r="E735" s="192">
        <v>3.3824999999999998</v>
      </c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52"/>
      <c r="Z735" s="152"/>
      <c r="AA735" s="152"/>
      <c r="AB735" s="152"/>
      <c r="AC735" s="152"/>
      <c r="AD735" s="152"/>
      <c r="AE735" s="152"/>
      <c r="AF735" s="152"/>
      <c r="AG735" s="152" t="s">
        <v>237</v>
      </c>
      <c r="AH735" s="152">
        <v>0</v>
      </c>
      <c r="AI735" s="152"/>
      <c r="AJ735" s="152"/>
      <c r="AK735" s="152"/>
      <c r="AL735" s="152"/>
      <c r="AM735" s="152"/>
      <c r="AN735" s="152"/>
      <c r="AO735" s="152"/>
      <c r="AP735" s="152"/>
      <c r="AQ735" s="152"/>
      <c r="AR735" s="152"/>
      <c r="AS735" s="152"/>
      <c r="AT735" s="152"/>
      <c r="AU735" s="152"/>
      <c r="AV735" s="152"/>
      <c r="AW735" s="152"/>
      <c r="AX735" s="152"/>
      <c r="AY735" s="152"/>
      <c r="AZ735" s="152"/>
      <c r="BA735" s="152"/>
      <c r="BB735" s="152"/>
      <c r="BC735" s="152"/>
      <c r="BD735" s="152"/>
      <c r="BE735" s="152"/>
      <c r="BF735" s="152"/>
      <c r="BG735" s="152"/>
      <c r="BH735" s="152"/>
    </row>
    <row r="736" spans="1:60" outlineLevel="1">
      <c r="A736" s="159"/>
      <c r="B736" s="160"/>
      <c r="C736" s="193" t="s">
        <v>1056</v>
      </c>
      <c r="D736" s="191"/>
      <c r="E736" s="192">
        <v>2.7</v>
      </c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52"/>
      <c r="Z736" s="152"/>
      <c r="AA736" s="152"/>
      <c r="AB736" s="152"/>
      <c r="AC736" s="152"/>
      <c r="AD736" s="152"/>
      <c r="AE736" s="152"/>
      <c r="AF736" s="152"/>
      <c r="AG736" s="152" t="s">
        <v>237</v>
      </c>
      <c r="AH736" s="152">
        <v>0</v>
      </c>
      <c r="AI736" s="152"/>
      <c r="AJ736" s="152"/>
      <c r="AK736" s="152"/>
      <c r="AL736" s="152"/>
      <c r="AM736" s="152"/>
      <c r="AN736" s="152"/>
      <c r="AO736" s="152"/>
      <c r="AP736" s="152"/>
      <c r="AQ736" s="152"/>
      <c r="AR736" s="152"/>
      <c r="AS736" s="152"/>
      <c r="AT736" s="152"/>
      <c r="AU736" s="152"/>
      <c r="AV736" s="152"/>
      <c r="AW736" s="152"/>
      <c r="AX736" s="152"/>
      <c r="AY736" s="152"/>
      <c r="AZ736" s="152"/>
      <c r="BA736" s="152"/>
      <c r="BB736" s="152"/>
      <c r="BC736" s="152"/>
      <c r="BD736" s="152"/>
      <c r="BE736" s="152"/>
      <c r="BF736" s="152"/>
      <c r="BG736" s="152"/>
      <c r="BH736" s="152"/>
    </row>
    <row r="737" spans="1:60" outlineLevel="1">
      <c r="A737" s="159"/>
      <c r="B737" s="160"/>
      <c r="C737" s="193" t="s">
        <v>549</v>
      </c>
      <c r="D737" s="191"/>
      <c r="E737" s="192">
        <v>2.5049999999999999</v>
      </c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52"/>
      <c r="Z737" s="152"/>
      <c r="AA737" s="152"/>
      <c r="AB737" s="152"/>
      <c r="AC737" s="152"/>
      <c r="AD737" s="152"/>
      <c r="AE737" s="152"/>
      <c r="AF737" s="152"/>
      <c r="AG737" s="152" t="s">
        <v>237</v>
      </c>
      <c r="AH737" s="152">
        <v>0</v>
      </c>
      <c r="AI737" s="152"/>
      <c r="AJ737" s="152"/>
      <c r="AK737" s="152"/>
      <c r="AL737" s="152"/>
      <c r="AM737" s="152"/>
      <c r="AN737" s="152"/>
      <c r="AO737" s="152"/>
      <c r="AP737" s="152"/>
      <c r="AQ737" s="152"/>
      <c r="AR737" s="152"/>
      <c r="AS737" s="152"/>
      <c r="AT737" s="152"/>
      <c r="AU737" s="152"/>
      <c r="AV737" s="152"/>
      <c r="AW737" s="152"/>
      <c r="AX737" s="152"/>
      <c r="AY737" s="152"/>
      <c r="AZ737" s="152"/>
      <c r="BA737" s="152"/>
      <c r="BB737" s="152"/>
      <c r="BC737" s="152"/>
      <c r="BD737" s="152"/>
      <c r="BE737" s="152"/>
      <c r="BF737" s="152"/>
      <c r="BG737" s="152"/>
      <c r="BH737" s="152"/>
    </row>
    <row r="738" spans="1:60" outlineLevel="1">
      <c r="A738" s="159"/>
      <c r="B738" s="160"/>
      <c r="C738" s="193" t="s">
        <v>550</v>
      </c>
      <c r="D738" s="191"/>
      <c r="E738" s="192">
        <v>37.015000000000001</v>
      </c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52"/>
      <c r="Z738" s="152"/>
      <c r="AA738" s="152"/>
      <c r="AB738" s="152"/>
      <c r="AC738" s="152"/>
      <c r="AD738" s="152"/>
      <c r="AE738" s="152"/>
      <c r="AF738" s="152"/>
      <c r="AG738" s="152" t="s">
        <v>237</v>
      </c>
      <c r="AH738" s="152">
        <v>0</v>
      </c>
      <c r="AI738" s="152"/>
      <c r="AJ738" s="152"/>
      <c r="AK738" s="152"/>
      <c r="AL738" s="152"/>
      <c r="AM738" s="152"/>
      <c r="AN738" s="152"/>
      <c r="AO738" s="152"/>
      <c r="AP738" s="152"/>
      <c r="AQ738" s="152"/>
      <c r="AR738" s="152"/>
      <c r="AS738" s="152"/>
      <c r="AT738" s="152"/>
      <c r="AU738" s="152"/>
      <c r="AV738" s="152"/>
      <c r="AW738" s="152"/>
      <c r="AX738" s="152"/>
      <c r="AY738" s="152"/>
      <c r="AZ738" s="152"/>
      <c r="BA738" s="152"/>
      <c r="BB738" s="152"/>
      <c r="BC738" s="152"/>
      <c r="BD738" s="152"/>
      <c r="BE738" s="152"/>
      <c r="BF738" s="152"/>
      <c r="BG738" s="152"/>
      <c r="BH738" s="152"/>
    </row>
    <row r="739" spans="1:60" outlineLevel="1">
      <c r="A739" s="169">
        <v>146</v>
      </c>
      <c r="B739" s="170" t="s">
        <v>1057</v>
      </c>
      <c r="C739" s="186" t="s">
        <v>1058</v>
      </c>
      <c r="D739" s="171" t="s">
        <v>230</v>
      </c>
      <c r="E739" s="172">
        <v>247.61525</v>
      </c>
      <c r="F739" s="173"/>
      <c r="G739" s="174">
        <f>ROUND(E739*F739,2)</f>
        <v>0</v>
      </c>
      <c r="H739" s="173">
        <v>22.28</v>
      </c>
      <c r="I739" s="174">
        <f>ROUND(E739*H739,2)</f>
        <v>5516.87</v>
      </c>
      <c r="J739" s="173">
        <v>67.72</v>
      </c>
      <c r="K739" s="174">
        <f>ROUND(E739*J739,2)</f>
        <v>16768.5</v>
      </c>
      <c r="L739" s="174">
        <v>21</v>
      </c>
      <c r="M739" s="174">
        <f>G739*(1+L739/100)</f>
        <v>0</v>
      </c>
      <c r="N739" s="174">
        <v>6.4000000000000005E-4</v>
      </c>
      <c r="O739" s="174">
        <f>ROUND(E739*N739,2)</f>
        <v>0.16</v>
      </c>
      <c r="P739" s="174">
        <v>0</v>
      </c>
      <c r="Q739" s="174">
        <f>ROUND(E739*P739,2)</f>
        <v>0</v>
      </c>
      <c r="R739" s="174" t="s">
        <v>1051</v>
      </c>
      <c r="S739" s="174" t="s">
        <v>191</v>
      </c>
      <c r="T739" s="175" t="s">
        <v>191</v>
      </c>
      <c r="U739" s="161">
        <v>0.13</v>
      </c>
      <c r="V739" s="161">
        <f>ROUND(E739*U739,2)</f>
        <v>32.19</v>
      </c>
      <c r="W739" s="161"/>
      <c r="X739" s="161" t="s">
        <v>232</v>
      </c>
      <c r="Y739" s="152"/>
      <c r="Z739" s="152"/>
      <c r="AA739" s="152"/>
      <c r="AB739" s="152"/>
      <c r="AC739" s="152"/>
      <c r="AD739" s="152"/>
      <c r="AE739" s="152"/>
      <c r="AF739" s="152"/>
      <c r="AG739" s="152" t="s">
        <v>233</v>
      </c>
      <c r="AH739" s="152"/>
      <c r="AI739" s="152"/>
      <c r="AJ739" s="152"/>
      <c r="AK739" s="152"/>
      <c r="AL739" s="152"/>
      <c r="AM739" s="152"/>
      <c r="AN739" s="152"/>
      <c r="AO739" s="152"/>
      <c r="AP739" s="152"/>
      <c r="AQ739" s="152"/>
      <c r="AR739" s="152"/>
      <c r="AS739" s="152"/>
      <c r="AT739" s="152"/>
      <c r="AU739" s="152"/>
      <c r="AV739" s="152"/>
      <c r="AW739" s="152"/>
      <c r="AX739" s="152"/>
      <c r="AY739" s="152"/>
      <c r="AZ739" s="152"/>
      <c r="BA739" s="152"/>
      <c r="BB739" s="152"/>
      <c r="BC739" s="152"/>
      <c r="BD739" s="152"/>
      <c r="BE739" s="152"/>
      <c r="BF739" s="152"/>
      <c r="BG739" s="152"/>
      <c r="BH739" s="152"/>
    </row>
    <row r="740" spans="1:60" outlineLevel="1">
      <c r="A740" s="159"/>
      <c r="B740" s="160"/>
      <c r="C740" s="193" t="s">
        <v>669</v>
      </c>
      <c r="D740" s="191"/>
      <c r="E740" s="192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52"/>
      <c r="Z740" s="152"/>
      <c r="AA740" s="152"/>
      <c r="AB740" s="152"/>
      <c r="AC740" s="152"/>
      <c r="AD740" s="152"/>
      <c r="AE740" s="152"/>
      <c r="AF740" s="152"/>
      <c r="AG740" s="152" t="s">
        <v>237</v>
      </c>
      <c r="AH740" s="152">
        <v>0</v>
      </c>
      <c r="AI740" s="152"/>
      <c r="AJ740" s="152"/>
      <c r="AK740" s="152"/>
      <c r="AL740" s="152"/>
      <c r="AM740" s="152"/>
      <c r="AN740" s="152"/>
      <c r="AO740" s="152"/>
      <c r="AP740" s="152"/>
      <c r="AQ740" s="152"/>
      <c r="AR740" s="152"/>
      <c r="AS740" s="152"/>
      <c r="AT740" s="152"/>
      <c r="AU740" s="152"/>
      <c r="AV740" s="152"/>
      <c r="AW740" s="152"/>
      <c r="AX740" s="152"/>
      <c r="AY740" s="152"/>
      <c r="AZ740" s="152"/>
      <c r="BA740" s="152"/>
      <c r="BB740" s="152"/>
      <c r="BC740" s="152"/>
      <c r="BD740" s="152"/>
      <c r="BE740" s="152"/>
      <c r="BF740" s="152"/>
      <c r="BG740" s="152"/>
      <c r="BH740" s="152"/>
    </row>
    <row r="741" spans="1:60" outlineLevel="1">
      <c r="A741" s="159"/>
      <c r="B741" s="160"/>
      <c r="C741" s="193" t="s">
        <v>1052</v>
      </c>
      <c r="D741" s="191"/>
      <c r="E741" s="192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52"/>
      <c r="Z741" s="152"/>
      <c r="AA741" s="152"/>
      <c r="AB741" s="152"/>
      <c r="AC741" s="152"/>
      <c r="AD741" s="152"/>
      <c r="AE741" s="152"/>
      <c r="AF741" s="152"/>
      <c r="AG741" s="152" t="s">
        <v>237</v>
      </c>
      <c r="AH741" s="152">
        <v>0</v>
      </c>
      <c r="AI741" s="152"/>
      <c r="AJ741" s="152"/>
      <c r="AK741" s="152"/>
      <c r="AL741" s="152"/>
      <c r="AM741" s="152"/>
      <c r="AN741" s="152"/>
      <c r="AO741" s="152"/>
      <c r="AP741" s="152"/>
      <c r="AQ741" s="152"/>
      <c r="AR741" s="152"/>
      <c r="AS741" s="152"/>
      <c r="AT741" s="152"/>
      <c r="AU741" s="152"/>
      <c r="AV741" s="152"/>
      <c r="AW741" s="152"/>
      <c r="AX741" s="152"/>
      <c r="AY741" s="152"/>
      <c r="AZ741" s="152"/>
      <c r="BA741" s="152"/>
      <c r="BB741" s="152"/>
      <c r="BC741" s="152"/>
      <c r="BD741" s="152"/>
      <c r="BE741" s="152"/>
      <c r="BF741" s="152"/>
      <c r="BG741" s="152"/>
      <c r="BH741" s="152"/>
    </row>
    <row r="742" spans="1:60" outlineLevel="1">
      <c r="A742" s="159"/>
      <c r="B742" s="160"/>
      <c r="C742" s="193" t="s">
        <v>631</v>
      </c>
      <c r="D742" s="191"/>
      <c r="E742" s="192">
        <v>4.3</v>
      </c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52"/>
      <c r="Z742" s="152"/>
      <c r="AA742" s="152"/>
      <c r="AB742" s="152"/>
      <c r="AC742" s="152"/>
      <c r="AD742" s="152"/>
      <c r="AE742" s="152"/>
      <c r="AF742" s="152"/>
      <c r="AG742" s="152" t="s">
        <v>237</v>
      </c>
      <c r="AH742" s="152">
        <v>0</v>
      </c>
      <c r="AI742" s="152"/>
      <c r="AJ742" s="152"/>
      <c r="AK742" s="152"/>
      <c r="AL742" s="152"/>
      <c r="AM742" s="152"/>
      <c r="AN742" s="152"/>
      <c r="AO742" s="152"/>
      <c r="AP742" s="152"/>
      <c r="AQ742" s="152"/>
      <c r="AR742" s="152"/>
      <c r="AS742" s="152"/>
      <c r="AT742" s="152"/>
      <c r="AU742" s="152"/>
      <c r="AV742" s="152"/>
      <c r="AW742" s="152"/>
      <c r="AX742" s="152"/>
      <c r="AY742" s="152"/>
      <c r="AZ742" s="152"/>
      <c r="BA742" s="152"/>
      <c r="BB742" s="152"/>
      <c r="BC742" s="152"/>
      <c r="BD742" s="152"/>
      <c r="BE742" s="152"/>
      <c r="BF742" s="152"/>
      <c r="BG742" s="152"/>
      <c r="BH742" s="152"/>
    </row>
    <row r="743" spans="1:60" outlineLevel="1">
      <c r="A743" s="159"/>
      <c r="B743" s="160"/>
      <c r="C743" s="193" t="s">
        <v>632</v>
      </c>
      <c r="D743" s="191"/>
      <c r="E743" s="192">
        <v>9.1</v>
      </c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52"/>
      <c r="Z743" s="152"/>
      <c r="AA743" s="152"/>
      <c r="AB743" s="152"/>
      <c r="AC743" s="152"/>
      <c r="AD743" s="152"/>
      <c r="AE743" s="152"/>
      <c r="AF743" s="152"/>
      <c r="AG743" s="152" t="s">
        <v>237</v>
      </c>
      <c r="AH743" s="152">
        <v>0</v>
      </c>
      <c r="AI743" s="152"/>
      <c r="AJ743" s="152"/>
      <c r="AK743" s="152"/>
      <c r="AL743" s="152"/>
      <c r="AM743" s="152"/>
      <c r="AN743" s="152"/>
      <c r="AO743" s="152"/>
      <c r="AP743" s="152"/>
      <c r="AQ743" s="152"/>
      <c r="AR743" s="152"/>
      <c r="AS743" s="152"/>
      <c r="AT743" s="152"/>
      <c r="AU743" s="152"/>
      <c r="AV743" s="152"/>
      <c r="AW743" s="152"/>
      <c r="AX743" s="152"/>
      <c r="AY743" s="152"/>
      <c r="AZ743" s="152"/>
      <c r="BA743" s="152"/>
      <c r="BB743" s="152"/>
      <c r="BC743" s="152"/>
      <c r="BD743" s="152"/>
      <c r="BE743" s="152"/>
      <c r="BF743" s="152"/>
      <c r="BG743" s="152"/>
      <c r="BH743" s="152"/>
    </row>
    <row r="744" spans="1:60" outlineLevel="1">
      <c r="A744" s="159"/>
      <c r="B744" s="160"/>
      <c r="C744" s="193" t="s">
        <v>630</v>
      </c>
      <c r="D744" s="191"/>
      <c r="E744" s="192">
        <v>22.7</v>
      </c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52"/>
      <c r="Z744" s="152"/>
      <c r="AA744" s="152"/>
      <c r="AB744" s="152"/>
      <c r="AC744" s="152"/>
      <c r="AD744" s="152"/>
      <c r="AE744" s="152"/>
      <c r="AF744" s="152"/>
      <c r="AG744" s="152" t="s">
        <v>237</v>
      </c>
      <c r="AH744" s="152">
        <v>0</v>
      </c>
      <c r="AI744" s="152"/>
      <c r="AJ744" s="152"/>
      <c r="AK744" s="152"/>
      <c r="AL744" s="152"/>
      <c r="AM744" s="152"/>
      <c r="AN744" s="152"/>
      <c r="AO744" s="152"/>
      <c r="AP744" s="152"/>
      <c r="AQ744" s="152"/>
      <c r="AR744" s="152"/>
      <c r="AS744" s="152"/>
      <c r="AT744" s="152"/>
      <c r="AU744" s="152"/>
      <c r="AV744" s="152"/>
      <c r="AW744" s="152"/>
      <c r="AX744" s="152"/>
      <c r="AY744" s="152"/>
      <c r="AZ744" s="152"/>
      <c r="BA744" s="152"/>
      <c r="BB744" s="152"/>
      <c r="BC744" s="152"/>
      <c r="BD744" s="152"/>
      <c r="BE744" s="152"/>
      <c r="BF744" s="152"/>
      <c r="BG744" s="152"/>
      <c r="BH744" s="152"/>
    </row>
    <row r="745" spans="1:60" outlineLevel="1">
      <c r="A745" s="159"/>
      <c r="B745" s="160"/>
      <c r="C745" s="193" t="s">
        <v>962</v>
      </c>
      <c r="D745" s="191"/>
      <c r="E745" s="192">
        <v>3.5415000000000001</v>
      </c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52"/>
      <c r="Z745" s="152"/>
      <c r="AA745" s="152"/>
      <c r="AB745" s="152"/>
      <c r="AC745" s="152"/>
      <c r="AD745" s="152"/>
      <c r="AE745" s="152"/>
      <c r="AF745" s="152"/>
      <c r="AG745" s="152" t="s">
        <v>237</v>
      </c>
      <c r="AH745" s="152">
        <v>0</v>
      </c>
      <c r="AI745" s="152"/>
      <c r="AJ745" s="152"/>
      <c r="AK745" s="152"/>
      <c r="AL745" s="152"/>
      <c r="AM745" s="152"/>
      <c r="AN745" s="152"/>
      <c r="AO745" s="152"/>
      <c r="AP745" s="152"/>
      <c r="AQ745" s="152"/>
      <c r="AR745" s="152"/>
      <c r="AS745" s="152"/>
      <c r="AT745" s="152"/>
      <c r="AU745" s="152"/>
      <c r="AV745" s="152"/>
      <c r="AW745" s="152"/>
      <c r="AX745" s="152"/>
      <c r="AY745" s="152"/>
      <c r="AZ745" s="152"/>
      <c r="BA745" s="152"/>
      <c r="BB745" s="152"/>
      <c r="BC745" s="152"/>
      <c r="BD745" s="152"/>
      <c r="BE745" s="152"/>
      <c r="BF745" s="152"/>
      <c r="BG745" s="152"/>
      <c r="BH745" s="152"/>
    </row>
    <row r="746" spans="1:60" outlineLevel="1">
      <c r="A746" s="159"/>
      <c r="B746" s="160"/>
      <c r="C746" s="193" t="s">
        <v>634</v>
      </c>
      <c r="D746" s="191"/>
      <c r="E746" s="192">
        <v>1.3</v>
      </c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52"/>
      <c r="Z746" s="152"/>
      <c r="AA746" s="152"/>
      <c r="AB746" s="152"/>
      <c r="AC746" s="152"/>
      <c r="AD746" s="152"/>
      <c r="AE746" s="152"/>
      <c r="AF746" s="152"/>
      <c r="AG746" s="152" t="s">
        <v>237</v>
      </c>
      <c r="AH746" s="152">
        <v>0</v>
      </c>
      <c r="AI746" s="152"/>
      <c r="AJ746" s="152"/>
      <c r="AK746" s="152"/>
      <c r="AL746" s="152"/>
      <c r="AM746" s="152"/>
      <c r="AN746" s="152"/>
      <c r="AO746" s="152"/>
      <c r="AP746" s="152"/>
      <c r="AQ746" s="152"/>
      <c r="AR746" s="152"/>
      <c r="AS746" s="152"/>
      <c r="AT746" s="152"/>
      <c r="AU746" s="152"/>
      <c r="AV746" s="152"/>
      <c r="AW746" s="152"/>
      <c r="AX746" s="152"/>
      <c r="AY746" s="152"/>
      <c r="AZ746" s="152"/>
      <c r="BA746" s="152"/>
      <c r="BB746" s="152"/>
      <c r="BC746" s="152"/>
      <c r="BD746" s="152"/>
      <c r="BE746" s="152"/>
      <c r="BF746" s="152"/>
      <c r="BG746" s="152"/>
      <c r="BH746" s="152"/>
    </row>
    <row r="747" spans="1:60" outlineLevel="1">
      <c r="A747" s="159"/>
      <c r="B747" s="160"/>
      <c r="C747" s="193" t="s">
        <v>635</v>
      </c>
      <c r="D747" s="191"/>
      <c r="E747" s="192">
        <v>1.2</v>
      </c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  <c r="V747" s="161"/>
      <c r="W747" s="161"/>
      <c r="X747" s="161"/>
      <c r="Y747" s="152"/>
      <c r="Z747" s="152"/>
      <c r="AA747" s="152"/>
      <c r="AB747" s="152"/>
      <c r="AC747" s="152"/>
      <c r="AD747" s="152"/>
      <c r="AE747" s="152"/>
      <c r="AF747" s="152"/>
      <c r="AG747" s="152" t="s">
        <v>237</v>
      </c>
      <c r="AH747" s="152">
        <v>0</v>
      </c>
      <c r="AI747" s="152"/>
      <c r="AJ747" s="152"/>
      <c r="AK747" s="152"/>
      <c r="AL747" s="152"/>
      <c r="AM747" s="152"/>
      <c r="AN747" s="152"/>
      <c r="AO747" s="152"/>
      <c r="AP747" s="152"/>
      <c r="AQ747" s="152"/>
      <c r="AR747" s="152"/>
      <c r="AS747" s="152"/>
      <c r="AT747" s="152"/>
      <c r="AU747" s="152"/>
      <c r="AV747" s="152"/>
      <c r="AW747" s="152"/>
      <c r="AX747" s="152"/>
      <c r="AY747" s="152"/>
      <c r="AZ747" s="152"/>
      <c r="BA747" s="152"/>
      <c r="BB747" s="152"/>
      <c r="BC747" s="152"/>
      <c r="BD747" s="152"/>
      <c r="BE747" s="152"/>
      <c r="BF747" s="152"/>
      <c r="BG747" s="152"/>
      <c r="BH747" s="152"/>
    </row>
    <row r="748" spans="1:60" outlineLevel="1">
      <c r="A748" s="159"/>
      <c r="B748" s="160"/>
      <c r="C748" s="193" t="s">
        <v>636</v>
      </c>
      <c r="D748" s="191"/>
      <c r="E748" s="192">
        <v>15</v>
      </c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52"/>
      <c r="Z748" s="152"/>
      <c r="AA748" s="152"/>
      <c r="AB748" s="152"/>
      <c r="AC748" s="152"/>
      <c r="AD748" s="152"/>
      <c r="AE748" s="152"/>
      <c r="AF748" s="152"/>
      <c r="AG748" s="152" t="s">
        <v>237</v>
      </c>
      <c r="AH748" s="152">
        <v>0</v>
      </c>
      <c r="AI748" s="152"/>
      <c r="AJ748" s="152"/>
      <c r="AK748" s="152"/>
      <c r="AL748" s="152"/>
      <c r="AM748" s="152"/>
      <c r="AN748" s="152"/>
      <c r="AO748" s="152"/>
      <c r="AP748" s="152"/>
      <c r="AQ748" s="152"/>
      <c r="AR748" s="152"/>
      <c r="AS748" s="152"/>
      <c r="AT748" s="152"/>
      <c r="AU748" s="152"/>
      <c r="AV748" s="152"/>
      <c r="AW748" s="152"/>
      <c r="AX748" s="152"/>
      <c r="AY748" s="152"/>
      <c r="AZ748" s="152"/>
      <c r="BA748" s="152"/>
      <c r="BB748" s="152"/>
      <c r="BC748" s="152"/>
      <c r="BD748" s="152"/>
      <c r="BE748" s="152"/>
      <c r="BF748" s="152"/>
      <c r="BG748" s="152"/>
      <c r="BH748" s="152"/>
    </row>
    <row r="749" spans="1:60" outlineLevel="1">
      <c r="A749" s="159"/>
      <c r="B749" s="160"/>
      <c r="C749" s="193" t="s">
        <v>1053</v>
      </c>
      <c r="D749" s="191"/>
      <c r="E749" s="192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52"/>
      <c r="Z749" s="152"/>
      <c r="AA749" s="152"/>
      <c r="AB749" s="152"/>
      <c r="AC749" s="152"/>
      <c r="AD749" s="152"/>
      <c r="AE749" s="152"/>
      <c r="AF749" s="152"/>
      <c r="AG749" s="152" t="s">
        <v>237</v>
      </c>
      <c r="AH749" s="152">
        <v>0</v>
      </c>
      <c r="AI749" s="152"/>
      <c r="AJ749" s="152"/>
      <c r="AK749" s="152"/>
      <c r="AL749" s="152"/>
      <c r="AM749" s="152"/>
      <c r="AN749" s="152"/>
      <c r="AO749" s="152"/>
      <c r="AP749" s="152"/>
      <c r="AQ749" s="152"/>
      <c r="AR749" s="152"/>
      <c r="AS749" s="152"/>
      <c r="AT749" s="152"/>
      <c r="AU749" s="152"/>
      <c r="AV749" s="152"/>
      <c r="AW749" s="152"/>
      <c r="AX749" s="152"/>
      <c r="AY749" s="152"/>
      <c r="AZ749" s="152"/>
      <c r="BA749" s="152"/>
      <c r="BB749" s="152"/>
      <c r="BC749" s="152"/>
      <c r="BD749" s="152"/>
      <c r="BE749" s="152"/>
      <c r="BF749" s="152"/>
      <c r="BG749" s="152"/>
      <c r="BH749" s="152"/>
    </row>
    <row r="750" spans="1:60" outlineLevel="1">
      <c r="A750" s="159"/>
      <c r="B750" s="160"/>
      <c r="C750" s="193" t="s">
        <v>529</v>
      </c>
      <c r="D750" s="191"/>
      <c r="E750" s="192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52"/>
      <c r="Z750" s="152"/>
      <c r="AA750" s="152"/>
      <c r="AB750" s="152"/>
      <c r="AC750" s="152"/>
      <c r="AD750" s="152"/>
      <c r="AE750" s="152"/>
      <c r="AF750" s="152"/>
      <c r="AG750" s="152" t="s">
        <v>237</v>
      </c>
      <c r="AH750" s="152">
        <v>0</v>
      </c>
      <c r="AI750" s="152"/>
      <c r="AJ750" s="152"/>
      <c r="AK750" s="152"/>
      <c r="AL750" s="152"/>
      <c r="AM750" s="152"/>
      <c r="AN750" s="152"/>
      <c r="AO750" s="152"/>
      <c r="AP750" s="152"/>
      <c r="AQ750" s="152"/>
      <c r="AR750" s="152"/>
      <c r="AS750" s="152"/>
      <c r="AT750" s="152"/>
      <c r="AU750" s="152"/>
      <c r="AV750" s="152"/>
      <c r="AW750" s="152"/>
      <c r="AX750" s="152"/>
      <c r="AY750" s="152"/>
      <c r="AZ750" s="152"/>
      <c r="BA750" s="152"/>
      <c r="BB750" s="152"/>
      <c r="BC750" s="152"/>
      <c r="BD750" s="152"/>
      <c r="BE750" s="152"/>
      <c r="BF750" s="152"/>
      <c r="BG750" s="152"/>
      <c r="BH750" s="152"/>
    </row>
    <row r="751" spans="1:60" outlineLevel="1">
      <c r="A751" s="159"/>
      <c r="B751" s="160"/>
      <c r="C751" s="193" t="s">
        <v>544</v>
      </c>
      <c r="D751" s="191"/>
      <c r="E751" s="192">
        <v>25.822500000000002</v>
      </c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52"/>
      <c r="Z751" s="152"/>
      <c r="AA751" s="152"/>
      <c r="AB751" s="152"/>
      <c r="AC751" s="152"/>
      <c r="AD751" s="152"/>
      <c r="AE751" s="152"/>
      <c r="AF751" s="152"/>
      <c r="AG751" s="152" t="s">
        <v>237</v>
      </c>
      <c r="AH751" s="152">
        <v>0</v>
      </c>
      <c r="AI751" s="152"/>
      <c r="AJ751" s="152"/>
      <c r="AK751" s="152"/>
      <c r="AL751" s="152"/>
      <c r="AM751" s="152"/>
      <c r="AN751" s="152"/>
      <c r="AO751" s="152"/>
      <c r="AP751" s="152"/>
      <c r="AQ751" s="152"/>
      <c r="AR751" s="152"/>
      <c r="AS751" s="152"/>
      <c r="AT751" s="152"/>
      <c r="AU751" s="152"/>
      <c r="AV751" s="152"/>
      <c r="AW751" s="152"/>
      <c r="AX751" s="152"/>
      <c r="AY751" s="152"/>
      <c r="AZ751" s="152"/>
      <c r="BA751" s="152"/>
      <c r="BB751" s="152"/>
      <c r="BC751" s="152"/>
      <c r="BD751" s="152"/>
      <c r="BE751" s="152"/>
      <c r="BF751" s="152"/>
      <c r="BG751" s="152"/>
      <c r="BH751" s="152"/>
    </row>
    <row r="752" spans="1:60" outlineLevel="1">
      <c r="A752" s="159"/>
      <c r="B752" s="160"/>
      <c r="C752" s="193" t="s">
        <v>545</v>
      </c>
      <c r="D752" s="191"/>
      <c r="E752" s="192">
        <v>32.01</v>
      </c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61"/>
      <c r="Y752" s="152"/>
      <c r="Z752" s="152"/>
      <c r="AA752" s="152"/>
      <c r="AB752" s="152"/>
      <c r="AC752" s="152"/>
      <c r="AD752" s="152"/>
      <c r="AE752" s="152"/>
      <c r="AF752" s="152"/>
      <c r="AG752" s="152" t="s">
        <v>237</v>
      </c>
      <c r="AH752" s="152">
        <v>0</v>
      </c>
      <c r="AI752" s="152"/>
      <c r="AJ752" s="152"/>
      <c r="AK752" s="152"/>
      <c r="AL752" s="152"/>
      <c r="AM752" s="152"/>
      <c r="AN752" s="152"/>
      <c r="AO752" s="152"/>
      <c r="AP752" s="152"/>
      <c r="AQ752" s="152"/>
      <c r="AR752" s="152"/>
      <c r="AS752" s="152"/>
      <c r="AT752" s="152"/>
      <c r="AU752" s="152"/>
      <c r="AV752" s="152"/>
      <c r="AW752" s="152"/>
      <c r="AX752" s="152"/>
      <c r="AY752" s="152"/>
      <c r="AZ752" s="152"/>
      <c r="BA752" s="152"/>
      <c r="BB752" s="152"/>
      <c r="BC752" s="152"/>
      <c r="BD752" s="152"/>
      <c r="BE752" s="152"/>
      <c r="BF752" s="152"/>
      <c r="BG752" s="152"/>
      <c r="BH752" s="152"/>
    </row>
    <row r="753" spans="1:60" outlineLevel="1">
      <c r="A753" s="159"/>
      <c r="B753" s="160"/>
      <c r="C753" s="193" t="s">
        <v>1054</v>
      </c>
      <c r="D753" s="191"/>
      <c r="E753" s="192">
        <v>73.48</v>
      </c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52"/>
      <c r="Z753" s="152"/>
      <c r="AA753" s="152"/>
      <c r="AB753" s="152"/>
      <c r="AC753" s="152"/>
      <c r="AD753" s="152"/>
      <c r="AE753" s="152"/>
      <c r="AF753" s="152"/>
      <c r="AG753" s="152" t="s">
        <v>237</v>
      </c>
      <c r="AH753" s="152">
        <v>0</v>
      </c>
      <c r="AI753" s="152"/>
      <c r="AJ753" s="152"/>
      <c r="AK753" s="152"/>
      <c r="AL753" s="152"/>
      <c r="AM753" s="152"/>
      <c r="AN753" s="152"/>
      <c r="AO753" s="152"/>
      <c r="AP753" s="152"/>
      <c r="AQ753" s="152"/>
      <c r="AR753" s="152"/>
      <c r="AS753" s="152"/>
      <c r="AT753" s="152"/>
      <c r="AU753" s="152"/>
      <c r="AV753" s="152"/>
      <c r="AW753" s="152"/>
      <c r="AX753" s="152"/>
      <c r="AY753" s="152"/>
      <c r="AZ753" s="152"/>
      <c r="BA753" s="152"/>
      <c r="BB753" s="152"/>
      <c r="BC753" s="152"/>
      <c r="BD753" s="152"/>
      <c r="BE753" s="152"/>
      <c r="BF753" s="152"/>
      <c r="BG753" s="152"/>
      <c r="BH753" s="152"/>
    </row>
    <row r="754" spans="1:60" outlineLevel="1">
      <c r="A754" s="159"/>
      <c r="B754" s="160"/>
      <c r="C754" s="193" t="s">
        <v>1055</v>
      </c>
      <c r="D754" s="191"/>
      <c r="E754" s="192">
        <v>3.3824999999999998</v>
      </c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52"/>
      <c r="Z754" s="152"/>
      <c r="AA754" s="152"/>
      <c r="AB754" s="152"/>
      <c r="AC754" s="152"/>
      <c r="AD754" s="152"/>
      <c r="AE754" s="152"/>
      <c r="AF754" s="152"/>
      <c r="AG754" s="152" t="s">
        <v>237</v>
      </c>
      <c r="AH754" s="152">
        <v>0</v>
      </c>
      <c r="AI754" s="152"/>
      <c r="AJ754" s="152"/>
      <c r="AK754" s="152"/>
      <c r="AL754" s="152"/>
      <c r="AM754" s="152"/>
      <c r="AN754" s="152"/>
      <c r="AO754" s="152"/>
      <c r="AP754" s="152"/>
      <c r="AQ754" s="152"/>
      <c r="AR754" s="152"/>
      <c r="AS754" s="152"/>
      <c r="AT754" s="152"/>
      <c r="AU754" s="152"/>
      <c r="AV754" s="152"/>
      <c r="AW754" s="152"/>
      <c r="AX754" s="152"/>
      <c r="AY754" s="152"/>
      <c r="AZ754" s="152"/>
      <c r="BA754" s="152"/>
      <c r="BB754" s="152"/>
      <c r="BC754" s="152"/>
      <c r="BD754" s="152"/>
      <c r="BE754" s="152"/>
      <c r="BF754" s="152"/>
      <c r="BG754" s="152"/>
      <c r="BH754" s="152"/>
    </row>
    <row r="755" spans="1:60" outlineLevel="1">
      <c r="A755" s="159"/>
      <c r="B755" s="160"/>
      <c r="C755" s="193" t="s">
        <v>1056</v>
      </c>
      <c r="D755" s="191"/>
      <c r="E755" s="192">
        <v>2.7</v>
      </c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52"/>
      <c r="Z755" s="152"/>
      <c r="AA755" s="152"/>
      <c r="AB755" s="152"/>
      <c r="AC755" s="152"/>
      <c r="AD755" s="152"/>
      <c r="AE755" s="152"/>
      <c r="AF755" s="152"/>
      <c r="AG755" s="152" t="s">
        <v>237</v>
      </c>
      <c r="AH755" s="152">
        <v>0</v>
      </c>
      <c r="AI755" s="152"/>
      <c r="AJ755" s="152"/>
      <c r="AK755" s="152"/>
      <c r="AL755" s="152"/>
      <c r="AM755" s="152"/>
      <c r="AN755" s="152"/>
      <c r="AO755" s="152"/>
      <c r="AP755" s="152"/>
      <c r="AQ755" s="152"/>
      <c r="AR755" s="152"/>
      <c r="AS755" s="152"/>
      <c r="AT755" s="152"/>
      <c r="AU755" s="152"/>
      <c r="AV755" s="152"/>
      <c r="AW755" s="152"/>
      <c r="AX755" s="152"/>
      <c r="AY755" s="152"/>
      <c r="AZ755" s="152"/>
      <c r="BA755" s="152"/>
      <c r="BB755" s="152"/>
      <c r="BC755" s="152"/>
      <c r="BD755" s="152"/>
      <c r="BE755" s="152"/>
      <c r="BF755" s="152"/>
      <c r="BG755" s="152"/>
      <c r="BH755" s="152"/>
    </row>
    <row r="756" spans="1:60" outlineLevel="1">
      <c r="A756" s="159"/>
      <c r="B756" s="160"/>
      <c r="C756" s="193" t="s">
        <v>549</v>
      </c>
      <c r="D756" s="191"/>
      <c r="E756" s="192">
        <v>2.5049999999999999</v>
      </c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52"/>
      <c r="Z756" s="152"/>
      <c r="AA756" s="152"/>
      <c r="AB756" s="152"/>
      <c r="AC756" s="152"/>
      <c r="AD756" s="152"/>
      <c r="AE756" s="152"/>
      <c r="AF756" s="152"/>
      <c r="AG756" s="152" t="s">
        <v>237</v>
      </c>
      <c r="AH756" s="152">
        <v>0</v>
      </c>
      <c r="AI756" s="152"/>
      <c r="AJ756" s="152"/>
      <c r="AK756" s="152"/>
      <c r="AL756" s="152"/>
      <c r="AM756" s="152"/>
      <c r="AN756" s="152"/>
      <c r="AO756" s="152"/>
      <c r="AP756" s="152"/>
      <c r="AQ756" s="152"/>
      <c r="AR756" s="152"/>
      <c r="AS756" s="152"/>
      <c r="AT756" s="152"/>
      <c r="AU756" s="152"/>
      <c r="AV756" s="152"/>
      <c r="AW756" s="152"/>
      <c r="AX756" s="152"/>
      <c r="AY756" s="152"/>
      <c r="AZ756" s="152"/>
      <c r="BA756" s="152"/>
      <c r="BB756" s="152"/>
      <c r="BC756" s="152"/>
      <c r="BD756" s="152"/>
      <c r="BE756" s="152"/>
      <c r="BF756" s="152"/>
      <c r="BG756" s="152"/>
      <c r="BH756" s="152"/>
    </row>
    <row r="757" spans="1:60" outlineLevel="1">
      <c r="A757" s="159"/>
      <c r="B757" s="160"/>
      <c r="C757" s="193" t="s">
        <v>550</v>
      </c>
      <c r="D757" s="191"/>
      <c r="E757" s="192">
        <v>37.015000000000001</v>
      </c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52"/>
      <c r="Z757" s="152"/>
      <c r="AA757" s="152"/>
      <c r="AB757" s="152"/>
      <c r="AC757" s="152"/>
      <c r="AD757" s="152"/>
      <c r="AE757" s="152"/>
      <c r="AF757" s="152"/>
      <c r="AG757" s="152" t="s">
        <v>237</v>
      </c>
      <c r="AH757" s="152">
        <v>0</v>
      </c>
      <c r="AI757" s="152"/>
      <c r="AJ757" s="152"/>
      <c r="AK757" s="152"/>
      <c r="AL757" s="152"/>
      <c r="AM757" s="152"/>
      <c r="AN757" s="152"/>
      <c r="AO757" s="152"/>
      <c r="AP757" s="152"/>
      <c r="AQ757" s="152"/>
      <c r="AR757" s="152"/>
      <c r="AS757" s="152"/>
      <c r="AT757" s="152"/>
      <c r="AU757" s="152"/>
      <c r="AV757" s="152"/>
      <c r="AW757" s="152"/>
      <c r="AX757" s="152"/>
      <c r="AY757" s="152"/>
      <c r="AZ757" s="152"/>
      <c r="BA757" s="152"/>
      <c r="BB757" s="152"/>
      <c r="BC757" s="152"/>
      <c r="BD757" s="152"/>
      <c r="BE757" s="152"/>
      <c r="BF757" s="152"/>
      <c r="BG757" s="152"/>
      <c r="BH757" s="152"/>
    </row>
    <row r="758" spans="1:60" outlineLevel="1">
      <c r="A758" s="159"/>
      <c r="B758" s="160"/>
      <c r="C758" s="196" t="s">
        <v>1059</v>
      </c>
      <c r="D758" s="194"/>
      <c r="E758" s="195">
        <v>234.0565</v>
      </c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61"/>
      <c r="Y758" s="152"/>
      <c r="Z758" s="152"/>
      <c r="AA758" s="152"/>
      <c r="AB758" s="152"/>
      <c r="AC758" s="152"/>
      <c r="AD758" s="152"/>
      <c r="AE758" s="152"/>
      <c r="AF758" s="152"/>
      <c r="AG758" s="152" t="s">
        <v>237</v>
      </c>
      <c r="AH758" s="152">
        <v>1</v>
      </c>
      <c r="AI758" s="152"/>
      <c r="AJ758" s="152"/>
      <c r="AK758" s="152"/>
      <c r="AL758" s="152"/>
      <c r="AM758" s="152"/>
      <c r="AN758" s="152"/>
      <c r="AO758" s="152"/>
      <c r="AP758" s="152"/>
      <c r="AQ758" s="152"/>
      <c r="AR758" s="152"/>
      <c r="AS758" s="152"/>
      <c r="AT758" s="152"/>
      <c r="AU758" s="152"/>
      <c r="AV758" s="152"/>
      <c r="AW758" s="152"/>
      <c r="AX758" s="152"/>
      <c r="AY758" s="152"/>
      <c r="AZ758" s="152"/>
      <c r="BA758" s="152"/>
      <c r="BB758" s="152"/>
      <c r="BC758" s="152"/>
      <c r="BD758" s="152"/>
      <c r="BE758" s="152"/>
      <c r="BF758" s="152"/>
      <c r="BG758" s="152"/>
      <c r="BH758" s="152"/>
    </row>
    <row r="759" spans="1:60" outlineLevel="1">
      <c r="A759" s="159"/>
      <c r="B759" s="160"/>
      <c r="C759" s="193" t="s">
        <v>1060</v>
      </c>
      <c r="D759" s="191"/>
      <c r="E759" s="192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52"/>
      <c r="Z759" s="152"/>
      <c r="AA759" s="152"/>
      <c r="AB759" s="152"/>
      <c r="AC759" s="152"/>
      <c r="AD759" s="152"/>
      <c r="AE759" s="152"/>
      <c r="AF759" s="152"/>
      <c r="AG759" s="152" t="s">
        <v>237</v>
      </c>
      <c r="AH759" s="152">
        <v>0</v>
      </c>
      <c r="AI759" s="152"/>
      <c r="AJ759" s="152"/>
      <c r="AK759" s="152"/>
      <c r="AL759" s="152"/>
      <c r="AM759" s="152"/>
      <c r="AN759" s="152"/>
      <c r="AO759" s="152"/>
      <c r="AP759" s="152"/>
      <c r="AQ759" s="152"/>
      <c r="AR759" s="152"/>
      <c r="AS759" s="152"/>
      <c r="AT759" s="152"/>
      <c r="AU759" s="152"/>
      <c r="AV759" s="152"/>
      <c r="AW759" s="152"/>
      <c r="AX759" s="152"/>
      <c r="AY759" s="152"/>
      <c r="AZ759" s="152"/>
      <c r="BA759" s="152"/>
      <c r="BB759" s="152"/>
      <c r="BC759" s="152"/>
      <c r="BD759" s="152"/>
      <c r="BE759" s="152"/>
      <c r="BF759" s="152"/>
      <c r="BG759" s="152"/>
      <c r="BH759" s="152"/>
    </row>
    <row r="760" spans="1:60" outlineLevel="1">
      <c r="A760" s="159"/>
      <c r="B760" s="160"/>
      <c r="C760" s="193" t="s">
        <v>1061</v>
      </c>
      <c r="D760" s="191"/>
      <c r="E760" s="192">
        <v>9.7487499999999994</v>
      </c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52"/>
      <c r="Z760" s="152"/>
      <c r="AA760" s="152"/>
      <c r="AB760" s="152"/>
      <c r="AC760" s="152"/>
      <c r="AD760" s="152"/>
      <c r="AE760" s="152"/>
      <c r="AF760" s="152"/>
      <c r="AG760" s="152" t="s">
        <v>237</v>
      </c>
      <c r="AH760" s="152">
        <v>0</v>
      </c>
      <c r="AI760" s="152"/>
      <c r="AJ760" s="152"/>
      <c r="AK760" s="152"/>
      <c r="AL760" s="152"/>
      <c r="AM760" s="152"/>
      <c r="AN760" s="152"/>
      <c r="AO760" s="152"/>
      <c r="AP760" s="152"/>
      <c r="AQ760" s="152"/>
      <c r="AR760" s="152"/>
      <c r="AS760" s="152"/>
      <c r="AT760" s="152"/>
      <c r="AU760" s="152"/>
      <c r="AV760" s="152"/>
      <c r="AW760" s="152"/>
      <c r="AX760" s="152"/>
      <c r="AY760" s="152"/>
      <c r="AZ760" s="152"/>
      <c r="BA760" s="152"/>
      <c r="BB760" s="152"/>
      <c r="BC760" s="152"/>
      <c r="BD760" s="152"/>
      <c r="BE760" s="152"/>
      <c r="BF760" s="152"/>
      <c r="BG760" s="152"/>
      <c r="BH760" s="152"/>
    </row>
    <row r="761" spans="1:60" outlineLevel="1">
      <c r="A761" s="159"/>
      <c r="B761" s="160"/>
      <c r="C761" s="193" t="s">
        <v>1062</v>
      </c>
      <c r="D761" s="191"/>
      <c r="E761" s="192">
        <v>2.4</v>
      </c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52"/>
      <c r="Z761" s="152"/>
      <c r="AA761" s="152"/>
      <c r="AB761" s="152"/>
      <c r="AC761" s="152"/>
      <c r="AD761" s="152"/>
      <c r="AE761" s="152"/>
      <c r="AF761" s="152"/>
      <c r="AG761" s="152" t="s">
        <v>237</v>
      </c>
      <c r="AH761" s="152">
        <v>0</v>
      </c>
      <c r="AI761" s="152"/>
      <c r="AJ761" s="152"/>
      <c r="AK761" s="152"/>
      <c r="AL761" s="152"/>
      <c r="AM761" s="152"/>
      <c r="AN761" s="152"/>
      <c r="AO761" s="152"/>
      <c r="AP761" s="152"/>
      <c r="AQ761" s="152"/>
      <c r="AR761" s="152"/>
      <c r="AS761" s="152"/>
      <c r="AT761" s="152"/>
      <c r="AU761" s="152"/>
      <c r="AV761" s="152"/>
      <c r="AW761" s="152"/>
      <c r="AX761" s="152"/>
      <c r="AY761" s="152"/>
      <c r="AZ761" s="152"/>
      <c r="BA761" s="152"/>
      <c r="BB761" s="152"/>
      <c r="BC761" s="152"/>
      <c r="BD761" s="152"/>
      <c r="BE761" s="152"/>
      <c r="BF761" s="152"/>
      <c r="BG761" s="152"/>
      <c r="BH761" s="152"/>
    </row>
    <row r="762" spans="1:60" outlineLevel="1">
      <c r="A762" s="159"/>
      <c r="B762" s="160"/>
      <c r="C762" s="193" t="s">
        <v>1063</v>
      </c>
      <c r="D762" s="191"/>
      <c r="E762" s="192">
        <v>0.70499999999999996</v>
      </c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52"/>
      <c r="Z762" s="152"/>
      <c r="AA762" s="152"/>
      <c r="AB762" s="152"/>
      <c r="AC762" s="152"/>
      <c r="AD762" s="152"/>
      <c r="AE762" s="152"/>
      <c r="AF762" s="152"/>
      <c r="AG762" s="152" t="s">
        <v>237</v>
      </c>
      <c r="AH762" s="152">
        <v>0</v>
      </c>
      <c r="AI762" s="152"/>
      <c r="AJ762" s="152"/>
      <c r="AK762" s="152"/>
      <c r="AL762" s="152"/>
      <c r="AM762" s="152"/>
      <c r="AN762" s="152"/>
      <c r="AO762" s="152"/>
      <c r="AP762" s="152"/>
      <c r="AQ762" s="152"/>
      <c r="AR762" s="152"/>
      <c r="AS762" s="152"/>
      <c r="AT762" s="152"/>
      <c r="AU762" s="152"/>
      <c r="AV762" s="152"/>
      <c r="AW762" s="152"/>
      <c r="AX762" s="152"/>
      <c r="AY762" s="152"/>
      <c r="AZ762" s="152"/>
      <c r="BA762" s="152"/>
      <c r="BB762" s="152"/>
      <c r="BC762" s="152"/>
      <c r="BD762" s="152"/>
      <c r="BE762" s="152"/>
      <c r="BF762" s="152"/>
      <c r="BG762" s="152"/>
      <c r="BH762" s="152"/>
    </row>
    <row r="763" spans="1:60" outlineLevel="1">
      <c r="A763" s="159"/>
      <c r="B763" s="160"/>
      <c r="C763" s="193" t="s">
        <v>578</v>
      </c>
      <c r="D763" s="191"/>
      <c r="E763" s="192">
        <v>0.70499999999999996</v>
      </c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52"/>
      <c r="Z763" s="152"/>
      <c r="AA763" s="152"/>
      <c r="AB763" s="152"/>
      <c r="AC763" s="152"/>
      <c r="AD763" s="152"/>
      <c r="AE763" s="152"/>
      <c r="AF763" s="152"/>
      <c r="AG763" s="152" t="s">
        <v>237</v>
      </c>
      <c r="AH763" s="152">
        <v>0</v>
      </c>
      <c r="AI763" s="152"/>
      <c r="AJ763" s="152"/>
      <c r="AK763" s="152"/>
      <c r="AL763" s="152"/>
      <c r="AM763" s="152"/>
      <c r="AN763" s="152"/>
      <c r="AO763" s="152"/>
      <c r="AP763" s="152"/>
      <c r="AQ763" s="152"/>
      <c r="AR763" s="152"/>
      <c r="AS763" s="152"/>
      <c r="AT763" s="152"/>
      <c r="AU763" s="152"/>
      <c r="AV763" s="152"/>
      <c r="AW763" s="152"/>
      <c r="AX763" s="152"/>
      <c r="AY763" s="152"/>
      <c r="AZ763" s="152"/>
      <c r="BA763" s="152"/>
      <c r="BB763" s="152"/>
      <c r="BC763" s="152"/>
      <c r="BD763" s="152"/>
      <c r="BE763" s="152"/>
      <c r="BF763" s="152"/>
      <c r="BG763" s="152"/>
      <c r="BH763" s="152"/>
    </row>
    <row r="764" spans="1:60" outlineLevel="1">
      <c r="A764" s="169">
        <v>147</v>
      </c>
      <c r="B764" s="170" t="s">
        <v>1064</v>
      </c>
      <c r="C764" s="186" t="s">
        <v>1065</v>
      </c>
      <c r="D764" s="171" t="s">
        <v>230</v>
      </c>
      <c r="E764" s="172">
        <v>66.241500000000002</v>
      </c>
      <c r="F764" s="173"/>
      <c r="G764" s="174">
        <f>ROUND(E764*F764,2)</f>
        <v>0</v>
      </c>
      <c r="H764" s="173">
        <v>9.81</v>
      </c>
      <c r="I764" s="174">
        <f>ROUND(E764*H764,2)</f>
        <v>649.83000000000004</v>
      </c>
      <c r="J764" s="173">
        <v>6.59</v>
      </c>
      <c r="K764" s="174">
        <f>ROUND(E764*J764,2)</f>
        <v>436.53</v>
      </c>
      <c r="L764" s="174">
        <v>21</v>
      </c>
      <c r="M764" s="174">
        <f>G764*(1+L764/100)</f>
        <v>0</v>
      </c>
      <c r="N764" s="174">
        <v>3.5E-4</v>
      </c>
      <c r="O764" s="174">
        <f>ROUND(E764*N764,2)</f>
        <v>0.02</v>
      </c>
      <c r="P764" s="174">
        <v>0</v>
      </c>
      <c r="Q764" s="174">
        <f>ROUND(E764*P764,2)</f>
        <v>0</v>
      </c>
      <c r="R764" s="174" t="s">
        <v>1051</v>
      </c>
      <c r="S764" s="174" t="s">
        <v>191</v>
      </c>
      <c r="T764" s="175" t="s">
        <v>191</v>
      </c>
      <c r="U764" s="161">
        <v>0.01</v>
      </c>
      <c r="V764" s="161">
        <f>ROUND(E764*U764,2)</f>
        <v>0.66</v>
      </c>
      <c r="W764" s="161"/>
      <c r="X764" s="161" t="s">
        <v>232</v>
      </c>
      <c r="Y764" s="152"/>
      <c r="Z764" s="152"/>
      <c r="AA764" s="152"/>
      <c r="AB764" s="152"/>
      <c r="AC764" s="152"/>
      <c r="AD764" s="152"/>
      <c r="AE764" s="152"/>
      <c r="AF764" s="152"/>
      <c r="AG764" s="152" t="s">
        <v>233</v>
      </c>
      <c r="AH764" s="152"/>
      <c r="AI764" s="152"/>
      <c r="AJ764" s="152"/>
      <c r="AK764" s="152"/>
      <c r="AL764" s="152"/>
      <c r="AM764" s="152"/>
      <c r="AN764" s="152"/>
      <c r="AO764" s="152"/>
      <c r="AP764" s="152"/>
      <c r="AQ764" s="152"/>
      <c r="AR764" s="152"/>
      <c r="AS764" s="152"/>
      <c r="AT764" s="152"/>
      <c r="AU764" s="152"/>
      <c r="AV764" s="152"/>
      <c r="AW764" s="152"/>
      <c r="AX764" s="152"/>
      <c r="AY764" s="152"/>
      <c r="AZ764" s="152"/>
      <c r="BA764" s="152"/>
      <c r="BB764" s="152"/>
      <c r="BC764" s="152"/>
      <c r="BD764" s="152"/>
      <c r="BE764" s="152"/>
      <c r="BF764" s="152"/>
      <c r="BG764" s="152"/>
      <c r="BH764" s="152"/>
    </row>
    <row r="765" spans="1:60" outlineLevel="1">
      <c r="A765" s="159"/>
      <c r="B765" s="160"/>
      <c r="C765" s="193" t="s">
        <v>1066</v>
      </c>
      <c r="D765" s="191"/>
      <c r="E765" s="192">
        <v>42.141500000000001</v>
      </c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52"/>
      <c r="Z765" s="152"/>
      <c r="AA765" s="152"/>
      <c r="AB765" s="152"/>
      <c r="AC765" s="152"/>
      <c r="AD765" s="152"/>
      <c r="AE765" s="152"/>
      <c r="AF765" s="152"/>
      <c r="AG765" s="152" t="s">
        <v>237</v>
      </c>
      <c r="AH765" s="152">
        <v>0</v>
      </c>
      <c r="AI765" s="152"/>
      <c r="AJ765" s="152"/>
      <c r="AK765" s="152"/>
      <c r="AL765" s="152"/>
      <c r="AM765" s="152"/>
      <c r="AN765" s="152"/>
      <c r="AO765" s="152"/>
      <c r="AP765" s="152"/>
      <c r="AQ765" s="152"/>
      <c r="AR765" s="152"/>
      <c r="AS765" s="152"/>
      <c r="AT765" s="152"/>
      <c r="AU765" s="152"/>
      <c r="AV765" s="152"/>
      <c r="AW765" s="152"/>
      <c r="AX765" s="152"/>
      <c r="AY765" s="152"/>
      <c r="AZ765" s="152"/>
      <c r="BA765" s="152"/>
      <c r="BB765" s="152"/>
      <c r="BC765" s="152"/>
      <c r="BD765" s="152"/>
      <c r="BE765" s="152"/>
      <c r="BF765" s="152"/>
      <c r="BG765" s="152"/>
      <c r="BH765" s="152"/>
    </row>
    <row r="766" spans="1:60" outlineLevel="1">
      <c r="A766" s="159"/>
      <c r="B766" s="160"/>
      <c r="C766" s="193" t="s">
        <v>1067</v>
      </c>
      <c r="D766" s="191"/>
      <c r="E766" s="192">
        <v>24.1</v>
      </c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52"/>
      <c r="Z766" s="152"/>
      <c r="AA766" s="152"/>
      <c r="AB766" s="152"/>
      <c r="AC766" s="152"/>
      <c r="AD766" s="152"/>
      <c r="AE766" s="152"/>
      <c r="AF766" s="152"/>
      <c r="AG766" s="152" t="s">
        <v>237</v>
      </c>
      <c r="AH766" s="152">
        <v>0</v>
      </c>
      <c r="AI766" s="152"/>
      <c r="AJ766" s="152"/>
      <c r="AK766" s="152"/>
      <c r="AL766" s="152"/>
      <c r="AM766" s="152"/>
      <c r="AN766" s="152"/>
      <c r="AO766" s="152"/>
      <c r="AP766" s="152"/>
      <c r="AQ766" s="152"/>
      <c r="AR766" s="152"/>
      <c r="AS766" s="152"/>
      <c r="AT766" s="152"/>
      <c r="AU766" s="152"/>
      <c r="AV766" s="152"/>
      <c r="AW766" s="152"/>
      <c r="AX766" s="152"/>
      <c r="AY766" s="152"/>
      <c r="AZ766" s="152"/>
      <c r="BA766" s="152"/>
      <c r="BB766" s="152"/>
      <c r="BC766" s="152"/>
      <c r="BD766" s="152"/>
      <c r="BE766" s="152"/>
      <c r="BF766" s="152"/>
      <c r="BG766" s="152"/>
      <c r="BH766" s="152"/>
    </row>
    <row r="767" spans="1:60" ht="14">
      <c r="A767" s="163" t="s">
        <v>186</v>
      </c>
      <c r="B767" s="164" t="s">
        <v>153</v>
      </c>
      <c r="C767" s="185" t="s">
        <v>154</v>
      </c>
      <c r="D767" s="165"/>
      <c r="E767" s="166"/>
      <c r="F767" s="167"/>
      <c r="G767" s="167">
        <f>SUMIF(AG768:AG775,"&lt;&gt;NOR",G768:G775)</f>
        <v>0</v>
      </c>
      <c r="H767" s="167"/>
      <c r="I767" s="167">
        <f>SUM(I768:I775)</f>
        <v>0</v>
      </c>
      <c r="J767" s="167"/>
      <c r="K767" s="167">
        <f>SUM(K768:K775)</f>
        <v>130812.07</v>
      </c>
      <c r="L767" s="167"/>
      <c r="M767" s="167">
        <f>SUM(M768:M775)</f>
        <v>0</v>
      </c>
      <c r="N767" s="167"/>
      <c r="O767" s="167">
        <f>SUM(O768:O775)</f>
        <v>0</v>
      </c>
      <c r="P767" s="167"/>
      <c r="Q767" s="167">
        <f>SUM(Q768:Q775)</f>
        <v>0</v>
      </c>
      <c r="R767" s="167"/>
      <c r="S767" s="167"/>
      <c r="T767" s="168"/>
      <c r="U767" s="162"/>
      <c r="V767" s="162">
        <f>SUM(V768:V775)</f>
        <v>166.23</v>
      </c>
      <c r="W767" s="162"/>
      <c r="X767" s="162"/>
      <c r="AG767" t="s">
        <v>187</v>
      </c>
    </row>
    <row r="768" spans="1:60" outlineLevel="1">
      <c r="A768" s="169">
        <v>148</v>
      </c>
      <c r="B768" s="170" t="s">
        <v>400</v>
      </c>
      <c r="C768" s="186" t="s">
        <v>401</v>
      </c>
      <c r="D768" s="171" t="s">
        <v>351</v>
      </c>
      <c r="E768" s="172">
        <v>65.448570000000004</v>
      </c>
      <c r="F768" s="173"/>
      <c r="G768" s="174">
        <f>ROUND(E768*F768,2)</f>
        <v>0</v>
      </c>
      <c r="H768" s="173">
        <v>0</v>
      </c>
      <c r="I768" s="174">
        <f>ROUND(E768*H768,2)</f>
        <v>0</v>
      </c>
      <c r="J768" s="173">
        <v>234.5</v>
      </c>
      <c r="K768" s="174">
        <f>ROUND(E768*J768,2)</f>
        <v>15347.69</v>
      </c>
      <c r="L768" s="174">
        <v>21</v>
      </c>
      <c r="M768" s="174">
        <f>G768*(1+L768/100)</f>
        <v>0</v>
      </c>
      <c r="N768" s="174">
        <v>0</v>
      </c>
      <c r="O768" s="174">
        <f>ROUND(E768*N768,2)</f>
        <v>0</v>
      </c>
      <c r="P768" s="174">
        <v>0</v>
      </c>
      <c r="Q768" s="174">
        <f>ROUND(E768*P768,2)</f>
        <v>0</v>
      </c>
      <c r="R768" s="174" t="s">
        <v>289</v>
      </c>
      <c r="S768" s="174" t="s">
        <v>191</v>
      </c>
      <c r="T768" s="175" t="s">
        <v>191</v>
      </c>
      <c r="U768" s="161">
        <v>0.49</v>
      </c>
      <c r="V768" s="161">
        <f>ROUND(E768*U768,2)</f>
        <v>32.07</v>
      </c>
      <c r="W768" s="161"/>
      <c r="X768" s="161" t="s">
        <v>402</v>
      </c>
      <c r="Y768" s="152"/>
      <c r="Z768" s="152"/>
      <c r="AA768" s="152"/>
      <c r="AB768" s="152"/>
      <c r="AC768" s="152"/>
      <c r="AD768" s="152"/>
      <c r="AE768" s="152"/>
      <c r="AF768" s="152"/>
      <c r="AG768" s="152" t="s">
        <v>403</v>
      </c>
      <c r="AH768" s="152"/>
      <c r="AI768" s="152"/>
      <c r="AJ768" s="152"/>
      <c r="AK768" s="152"/>
      <c r="AL768" s="152"/>
      <c r="AM768" s="152"/>
      <c r="AN768" s="152"/>
      <c r="AO768" s="152"/>
      <c r="AP768" s="152"/>
      <c r="AQ768" s="152"/>
      <c r="AR768" s="152"/>
      <c r="AS768" s="152"/>
      <c r="AT768" s="152"/>
      <c r="AU768" s="152"/>
      <c r="AV768" s="152"/>
      <c r="AW768" s="152"/>
      <c r="AX768" s="152"/>
      <c r="AY768" s="152"/>
      <c r="AZ768" s="152"/>
      <c r="BA768" s="152"/>
      <c r="BB768" s="152"/>
      <c r="BC768" s="152"/>
      <c r="BD768" s="152"/>
      <c r="BE768" s="152"/>
      <c r="BF768" s="152"/>
      <c r="BG768" s="152"/>
      <c r="BH768" s="152"/>
    </row>
    <row r="769" spans="1:60" outlineLevel="1">
      <c r="A769" s="159"/>
      <c r="B769" s="160"/>
      <c r="C769" s="260" t="s">
        <v>404</v>
      </c>
      <c r="D769" s="261"/>
      <c r="E769" s="261"/>
      <c r="F769" s="261"/>
      <c r="G769" s="2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52"/>
      <c r="Z769" s="152"/>
      <c r="AA769" s="152"/>
      <c r="AB769" s="152"/>
      <c r="AC769" s="152"/>
      <c r="AD769" s="152"/>
      <c r="AE769" s="152"/>
      <c r="AF769" s="152"/>
      <c r="AG769" s="152" t="s">
        <v>195</v>
      </c>
      <c r="AH769" s="152"/>
      <c r="AI769" s="152"/>
      <c r="AJ769" s="152"/>
      <c r="AK769" s="152"/>
      <c r="AL769" s="152"/>
      <c r="AM769" s="152"/>
      <c r="AN769" s="152"/>
      <c r="AO769" s="152"/>
      <c r="AP769" s="152"/>
      <c r="AQ769" s="152"/>
      <c r="AR769" s="152"/>
      <c r="AS769" s="152"/>
      <c r="AT769" s="152"/>
      <c r="AU769" s="152"/>
      <c r="AV769" s="152"/>
      <c r="AW769" s="152"/>
      <c r="AX769" s="152"/>
      <c r="AY769" s="152"/>
      <c r="AZ769" s="152"/>
      <c r="BA769" s="152"/>
      <c r="BB769" s="152"/>
      <c r="BC769" s="152"/>
      <c r="BD769" s="152"/>
      <c r="BE769" s="152"/>
      <c r="BF769" s="152"/>
      <c r="BG769" s="152"/>
      <c r="BH769" s="152"/>
    </row>
    <row r="770" spans="1:60" outlineLevel="1">
      <c r="A770" s="177">
        <v>149</v>
      </c>
      <c r="B770" s="178" t="s">
        <v>405</v>
      </c>
      <c r="C770" s="187" t="s">
        <v>406</v>
      </c>
      <c r="D770" s="179" t="s">
        <v>351</v>
      </c>
      <c r="E770" s="180">
        <v>1243.52286</v>
      </c>
      <c r="F770" s="181"/>
      <c r="G770" s="182">
        <f>ROUND(E770*F770,2)</f>
        <v>0</v>
      </c>
      <c r="H770" s="181">
        <v>0</v>
      </c>
      <c r="I770" s="182">
        <f>ROUND(E770*H770,2)</f>
        <v>0</v>
      </c>
      <c r="J770" s="181">
        <v>16</v>
      </c>
      <c r="K770" s="182">
        <f>ROUND(E770*J770,2)</f>
        <v>19896.37</v>
      </c>
      <c r="L770" s="182">
        <v>21</v>
      </c>
      <c r="M770" s="182">
        <f>G770*(1+L770/100)</f>
        <v>0</v>
      </c>
      <c r="N770" s="182">
        <v>0</v>
      </c>
      <c r="O770" s="182">
        <f>ROUND(E770*N770,2)</f>
        <v>0</v>
      </c>
      <c r="P770" s="182">
        <v>0</v>
      </c>
      <c r="Q770" s="182">
        <f>ROUND(E770*P770,2)</f>
        <v>0</v>
      </c>
      <c r="R770" s="182" t="s">
        <v>289</v>
      </c>
      <c r="S770" s="182" t="s">
        <v>191</v>
      </c>
      <c r="T770" s="183" t="s">
        <v>191</v>
      </c>
      <c r="U770" s="161">
        <v>0</v>
      </c>
      <c r="V770" s="161">
        <f>ROUND(E770*U770,2)</f>
        <v>0</v>
      </c>
      <c r="W770" s="161"/>
      <c r="X770" s="161" t="s">
        <v>402</v>
      </c>
      <c r="Y770" s="152"/>
      <c r="Z770" s="152"/>
      <c r="AA770" s="152"/>
      <c r="AB770" s="152"/>
      <c r="AC770" s="152"/>
      <c r="AD770" s="152"/>
      <c r="AE770" s="152"/>
      <c r="AF770" s="152"/>
      <c r="AG770" s="152" t="s">
        <v>403</v>
      </c>
      <c r="AH770" s="152"/>
      <c r="AI770" s="152"/>
      <c r="AJ770" s="152"/>
      <c r="AK770" s="152"/>
      <c r="AL770" s="152"/>
      <c r="AM770" s="152"/>
      <c r="AN770" s="152"/>
      <c r="AO770" s="152"/>
      <c r="AP770" s="152"/>
      <c r="AQ770" s="152"/>
      <c r="AR770" s="152"/>
      <c r="AS770" s="152"/>
      <c r="AT770" s="152"/>
      <c r="AU770" s="152"/>
      <c r="AV770" s="152"/>
      <c r="AW770" s="152"/>
      <c r="AX770" s="152"/>
      <c r="AY770" s="152"/>
      <c r="AZ770" s="152"/>
      <c r="BA770" s="152"/>
      <c r="BB770" s="152"/>
      <c r="BC770" s="152"/>
      <c r="BD770" s="152"/>
      <c r="BE770" s="152"/>
      <c r="BF770" s="152"/>
      <c r="BG770" s="152"/>
      <c r="BH770" s="152"/>
    </row>
    <row r="771" spans="1:60" outlineLevel="1">
      <c r="A771" s="177">
        <v>150</v>
      </c>
      <c r="B771" s="178" t="s">
        <v>407</v>
      </c>
      <c r="C771" s="187" t="s">
        <v>408</v>
      </c>
      <c r="D771" s="179" t="s">
        <v>351</v>
      </c>
      <c r="E771" s="180">
        <v>65.448570000000004</v>
      </c>
      <c r="F771" s="181"/>
      <c r="G771" s="182">
        <f>ROUND(E771*F771,2)</f>
        <v>0</v>
      </c>
      <c r="H771" s="181">
        <v>0</v>
      </c>
      <c r="I771" s="182">
        <f>ROUND(E771*H771,2)</f>
        <v>0</v>
      </c>
      <c r="J771" s="181">
        <v>331</v>
      </c>
      <c r="K771" s="182">
        <f>ROUND(E771*J771,2)</f>
        <v>21663.48</v>
      </c>
      <c r="L771" s="182">
        <v>21</v>
      </c>
      <c r="M771" s="182">
        <f>G771*(1+L771/100)</f>
        <v>0</v>
      </c>
      <c r="N771" s="182">
        <v>0</v>
      </c>
      <c r="O771" s="182">
        <f>ROUND(E771*N771,2)</f>
        <v>0</v>
      </c>
      <c r="P771" s="182">
        <v>0</v>
      </c>
      <c r="Q771" s="182">
        <f>ROUND(E771*P771,2)</f>
        <v>0</v>
      </c>
      <c r="R771" s="182" t="s">
        <v>289</v>
      </c>
      <c r="S771" s="182" t="s">
        <v>191</v>
      </c>
      <c r="T771" s="183" t="s">
        <v>191</v>
      </c>
      <c r="U771" s="161">
        <v>0.94</v>
      </c>
      <c r="V771" s="161">
        <f>ROUND(E771*U771,2)</f>
        <v>61.52</v>
      </c>
      <c r="W771" s="161"/>
      <c r="X771" s="161" t="s">
        <v>402</v>
      </c>
      <c r="Y771" s="152"/>
      <c r="Z771" s="152"/>
      <c r="AA771" s="152"/>
      <c r="AB771" s="152"/>
      <c r="AC771" s="152"/>
      <c r="AD771" s="152"/>
      <c r="AE771" s="152"/>
      <c r="AF771" s="152"/>
      <c r="AG771" s="152" t="s">
        <v>403</v>
      </c>
      <c r="AH771" s="152"/>
      <c r="AI771" s="152"/>
      <c r="AJ771" s="152"/>
      <c r="AK771" s="152"/>
      <c r="AL771" s="152"/>
      <c r="AM771" s="152"/>
      <c r="AN771" s="152"/>
      <c r="AO771" s="152"/>
      <c r="AP771" s="152"/>
      <c r="AQ771" s="152"/>
      <c r="AR771" s="152"/>
      <c r="AS771" s="152"/>
      <c r="AT771" s="152"/>
      <c r="AU771" s="152"/>
      <c r="AV771" s="152"/>
      <c r="AW771" s="152"/>
      <c r="AX771" s="152"/>
      <c r="AY771" s="152"/>
      <c r="AZ771" s="152"/>
      <c r="BA771" s="152"/>
      <c r="BB771" s="152"/>
      <c r="BC771" s="152"/>
      <c r="BD771" s="152"/>
      <c r="BE771" s="152"/>
      <c r="BF771" s="152"/>
      <c r="BG771" s="152"/>
      <c r="BH771" s="152"/>
    </row>
    <row r="772" spans="1:60" outlineLevel="1">
      <c r="A772" s="177">
        <v>151</v>
      </c>
      <c r="B772" s="178" t="s">
        <v>409</v>
      </c>
      <c r="C772" s="187" t="s">
        <v>410</v>
      </c>
      <c r="D772" s="179" t="s">
        <v>351</v>
      </c>
      <c r="E772" s="180">
        <v>654.48571000000004</v>
      </c>
      <c r="F772" s="181"/>
      <c r="G772" s="182">
        <f>ROUND(E772*F772,2)</f>
        <v>0</v>
      </c>
      <c r="H772" s="181">
        <v>0</v>
      </c>
      <c r="I772" s="182">
        <f>ROUND(E772*H772,2)</f>
        <v>0</v>
      </c>
      <c r="J772" s="181">
        <v>36.9</v>
      </c>
      <c r="K772" s="182">
        <f>ROUND(E772*J772,2)</f>
        <v>24150.52</v>
      </c>
      <c r="L772" s="182">
        <v>21</v>
      </c>
      <c r="M772" s="182">
        <f>G772*(1+L772/100)</f>
        <v>0</v>
      </c>
      <c r="N772" s="182">
        <v>0</v>
      </c>
      <c r="O772" s="182">
        <f>ROUND(E772*N772,2)</f>
        <v>0</v>
      </c>
      <c r="P772" s="182">
        <v>0</v>
      </c>
      <c r="Q772" s="182">
        <f>ROUND(E772*P772,2)</f>
        <v>0</v>
      </c>
      <c r="R772" s="182" t="s">
        <v>289</v>
      </c>
      <c r="S772" s="182" t="s">
        <v>191</v>
      </c>
      <c r="T772" s="183" t="s">
        <v>191</v>
      </c>
      <c r="U772" s="161">
        <v>0.11</v>
      </c>
      <c r="V772" s="161">
        <f>ROUND(E772*U772,2)</f>
        <v>71.989999999999995</v>
      </c>
      <c r="W772" s="161"/>
      <c r="X772" s="161" t="s">
        <v>402</v>
      </c>
      <c r="Y772" s="152"/>
      <c r="Z772" s="152"/>
      <c r="AA772" s="152"/>
      <c r="AB772" s="152"/>
      <c r="AC772" s="152"/>
      <c r="AD772" s="152"/>
      <c r="AE772" s="152"/>
      <c r="AF772" s="152"/>
      <c r="AG772" s="152" t="s">
        <v>403</v>
      </c>
      <c r="AH772" s="152"/>
      <c r="AI772" s="152"/>
      <c r="AJ772" s="152"/>
      <c r="AK772" s="152"/>
      <c r="AL772" s="152"/>
      <c r="AM772" s="152"/>
      <c r="AN772" s="152"/>
      <c r="AO772" s="152"/>
      <c r="AP772" s="152"/>
      <c r="AQ772" s="152"/>
      <c r="AR772" s="152"/>
      <c r="AS772" s="152"/>
      <c r="AT772" s="152"/>
      <c r="AU772" s="152"/>
      <c r="AV772" s="152"/>
      <c r="AW772" s="152"/>
      <c r="AX772" s="152"/>
      <c r="AY772" s="152"/>
      <c r="AZ772" s="152"/>
      <c r="BA772" s="152"/>
      <c r="BB772" s="152"/>
      <c r="BC772" s="152"/>
      <c r="BD772" s="152"/>
      <c r="BE772" s="152"/>
      <c r="BF772" s="152"/>
      <c r="BG772" s="152"/>
      <c r="BH772" s="152"/>
    </row>
    <row r="773" spans="1:60" outlineLevel="1">
      <c r="A773" s="169">
        <v>152</v>
      </c>
      <c r="B773" s="170" t="s">
        <v>411</v>
      </c>
      <c r="C773" s="186" t="s">
        <v>412</v>
      </c>
      <c r="D773" s="171" t="s">
        <v>351</v>
      </c>
      <c r="E773" s="172">
        <v>65.448570000000004</v>
      </c>
      <c r="F773" s="173"/>
      <c r="G773" s="174">
        <f>ROUND(E773*F773,2)</f>
        <v>0</v>
      </c>
      <c r="H773" s="173">
        <v>0</v>
      </c>
      <c r="I773" s="174">
        <f>ROUND(E773*H773,2)</f>
        <v>0</v>
      </c>
      <c r="J773" s="173">
        <v>10.199999999999999</v>
      </c>
      <c r="K773" s="174">
        <f>ROUND(E773*J773,2)</f>
        <v>667.58</v>
      </c>
      <c r="L773" s="174">
        <v>21</v>
      </c>
      <c r="M773" s="174">
        <f>G773*(1+L773/100)</f>
        <v>0</v>
      </c>
      <c r="N773" s="174">
        <v>0</v>
      </c>
      <c r="O773" s="174">
        <f>ROUND(E773*N773,2)</f>
        <v>0</v>
      </c>
      <c r="P773" s="174">
        <v>0</v>
      </c>
      <c r="Q773" s="174">
        <f>ROUND(E773*P773,2)</f>
        <v>0</v>
      </c>
      <c r="R773" s="174" t="s">
        <v>413</v>
      </c>
      <c r="S773" s="174" t="s">
        <v>191</v>
      </c>
      <c r="T773" s="175" t="s">
        <v>191</v>
      </c>
      <c r="U773" s="161">
        <v>0.01</v>
      </c>
      <c r="V773" s="161">
        <f>ROUND(E773*U773,2)</f>
        <v>0.65</v>
      </c>
      <c r="W773" s="161"/>
      <c r="X773" s="161" t="s">
        <v>402</v>
      </c>
      <c r="Y773" s="152"/>
      <c r="Z773" s="152"/>
      <c r="AA773" s="152"/>
      <c r="AB773" s="152"/>
      <c r="AC773" s="152"/>
      <c r="AD773" s="152"/>
      <c r="AE773" s="152"/>
      <c r="AF773" s="152"/>
      <c r="AG773" s="152" t="s">
        <v>403</v>
      </c>
      <c r="AH773" s="152"/>
      <c r="AI773" s="152"/>
      <c r="AJ773" s="152"/>
      <c r="AK773" s="152"/>
      <c r="AL773" s="152"/>
      <c r="AM773" s="152"/>
      <c r="AN773" s="152"/>
      <c r="AO773" s="152"/>
      <c r="AP773" s="152"/>
      <c r="AQ773" s="152"/>
      <c r="AR773" s="152"/>
      <c r="AS773" s="152"/>
      <c r="AT773" s="152"/>
      <c r="AU773" s="152"/>
      <c r="AV773" s="152"/>
      <c r="AW773" s="152"/>
      <c r="AX773" s="152"/>
      <c r="AY773" s="152"/>
      <c r="AZ773" s="152"/>
      <c r="BA773" s="152"/>
      <c r="BB773" s="152"/>
      <c r="BC773" s="152"/>
      <c r="BD773" s="152"/>
      <c r="BE773" s="152"/>
      <c r="BF773" s="152"/>
      <c r="BG773" s="152"/>
      <c r="BH773" s="152"/>
    </row>
    <row r="774" spans="1:60" outlineLevel="1">
      <c r="A774" s="159"/>
      <c r="B774" s="160"/>
      <c r="C774" s="264" t="s">
        <v>414</v>
      </c>
      <c r="D774" s="265"/>
      <c r="E774" s="265"/>
      <c r="F774" s="265"/>
      <c r="G774" s="265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61"/>
      <c r="Y774" s="152"/>
      <c r="Z774" s="152"/>
      <c r="AA774" s="152"/>
      <c r="AB774" s="152"/>
      <c r="AC774" s="152"/>
      <c r="AD774" s="152"/>
      <c r="AE774" s="152"/>
      <c r="AF774" s="152"/>
      <c r="AG774" s="152" t="s">
        <v>235</v>
      </c>
      <c r="AH774" s="152"/>
      <c r="AI774" s="152"/>
      <c r="AJ774" s="152"/>
      <c r="AK774" s="152"/>
      <c r="AL774" s="152"/>
      <c r="AM774" s="152"/>
      <c r="AN774" s="152"/>
      <c r="AO774" s="152"/>
      <c r="AP774" s="152"/>
      <c r="AQ774" s="152"/>
      <c r="AR774" s="152"/>
      <c r="AS774" s="152"/>
      <c r="AT774" s="152"/>
      <c r="AU774" s="152"/>
      <c r="AV774" s="152"/>
      <c r="AW774" s="152"/>
      <c r="AX774" s="152"/>
      <c r="AY774" s="152"/>
      <c r="AZ774" s="152"/>
      <c r="BA774" s="152"/>
      <c r="BB774" s="152"/>
      <c r="BC774" s="152"/>
      <c r="BD774" s="152"/>
      <c r="BE774" s="152"/>
      <c r="BF774" s="152"/>
      <c r="BG774" s="152"/>
      <c r="BH774" s="152"/>
    </row>
    <row r="775" spans="1:60" outlineLevel="1">
      <c r="A775" s="169">
        <v>153</v>
      </c>
      <c r="B775" s="170" t="s">
        <v>415</v>
      </c>
      <c r="C775" s="186" t="s">
        <v>416</v>
      </c>
      <c r="D775" s="171" t="s">
        <v>351</v>
      </c>
      <c r="E775" s="172">
        <v>65.448570000000004</v>
      </c>
      <c r="F775" s="173"/>
      <c r="G775" s="174">
        <f>ROUND(E775*F775,2)</f>
        <v>0</v>
      </c>
      <c r="H775" s="173">
        <v>0</v>
      </c>
      <c r="I775" s="174">
        <f>ROUND(E775*H775,2)</f>
        <v>0</v>
      </c>
      <c r="J775" s="173">
        <v>750</v>
      </c>
      <c r="K775" s="174">
        <f>ROUND(E775*J775,2)</f>
        <v>49086.43</v>
      </c>
      <c r="L775" s="174">
        <v>21</v>
      </c>
      <c r="M775" s="174">
        <f>G775*(1+L775/100)</f>
        <v>0</v>
      </c>
      <c r="N775" s="174">
        <v>0</v>
      </c>
      <c r="O775" s="174">
        <f>ROUND(E775*N775,2)</f>
        <v>0</v>
      </c>
      <c r="P775" s="174">
        <v>0</v>
      </c>
      <c r="Q775" s="174">
        <f>ROUND(E775*P775,2)</f>
        <v>0</v>
      </c>
      <c r="R775" s="174"/>
      <c r="S775" s="174" t="s">
        <v>334</v>
      </c>
      <c r="T775" s="175" t="s">
        <v>192</v>
      </c>
      <c r="U775" s="161">
        <v>0</v>
      </c>
      <c r="V775" s="161">
        <f>ROUND(E775*U775,2)</f>
        <v>0</v>
      </c>
      <c r="W775" s="161"/>
      <c r="X775" s="161" t="s">
        <v>402</v>
      </c>
      <c r="Y775" s="152"/>
      <c r="Z775" s="152"/>
      <c r="AA775" s="152"/>
      <c r="AB775" s="152"/>
      <c r="AC775" s="152"/>
      <c r="AD775" s="152"/>
      <c r="AE775" s="152"/>
      <c r="AF775" s="152"/>
      <c r="AG775" s="152" t="s">
        <v>403</v>
      </c>
      <c r="AH775" s="152"/>
      <c r="AI775" s="152"/>
      <c r="AJ775" s="152"/>
      <c r="AK775" s="152"/>
      <c r="AL775" s="152"/>
      <c r="AM775" s="152"/>
      <c r="AN775" s="152"/>
      <c r="AO775" s="152"/>
      <c r="AP775" s="152"/>
      <c r="AQ775" s="152"/>
      <c r="AR775" s="152"/>
      <c r="AS775" s="152"/>
      <c r="AT775" s="152"/>
      <c r="AU775" s="152"/>
      <c r="AV775" s="152"/>
      <c r="AW775" s="152"/>
      <c r="AX775" s="152"/>
      <c r="AY775" s="152"/>
      <c r="AZ775" s="152"/>
      <c r="BA775" s="152"/>
      <c r="BB775" s="152"/>
      <c r="BC775" s="152"/>
      <c r="BD775" s="152"/>
      <c r="BE775" s="152"/>
      <c r="BF775" s="152"/>
      <c r="BG775" s="152"/>
      <c r="BH775" s="152"/>
    </row>
    <row r="776" spans="1:60">
      <c r="A776" s="3"/>
      <c r="B776" s="4"/>
      <c r="C776" s="188"/>
      <c r="D776" s="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AE776">
        <v>15</v>
      </c>
      <c r="AF776">
        <v>21</v>
      </c>
      <c r="AG776" t="s">
        <v>173</v>
      </c>
    </row>
    <row r="777" spans="1:60">
      <c r="A777" s="155"/>
      <c r="B777" s="156" t="s">
        <v>29</v>
      </c>
      <c r="C777" s="189"/>
      <c r="D777" s="157"/>
      <c r="E777" s="158"/>
      <c r="F777" s="158"/>
      <c r="G777" s="184">
        <f>G8+G13+G35+G98+G118+G194+G205+G217+G225+G229+G249+G447+G461+G464+G486+G505+G517+G519+G530+G533+G547+G582+G599+G655+G684+G691+G712+G719+G767</f>
        <v>0</v>
      </c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AE777">
        <f>SUMIF(L7:L775,AE776,G7:G775)</f>
        <v>0</v>
      </c>
      <c r="AF777">
        <f>SUMIF(L7:L775,AF776,G7:G775)</f>
        <v>0</v>
      </c>
      <c r="AG777" t="s">
        <v>215</v>
      </c>
    </row>
    <row r="778" spans="1:60">
      <c r="A778" s="259" t="s">
        <v>216</v>
      </c>
      <c r="B778" s="259"/>
      <c r="C778" s="188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60" ht="14">
      <c r="A779" s="3"/>
      <c r="B779" s="4" t="s">
        <v>217</v>
      </c>
      <c r="C779" s="188" t="s">
        <v>218</v>
      </c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AG779" t="s">
        <v>219</v>
      </c>
    </row>
    <row r="780" spans="1:60" ht="14">
      <c r="A780" s="3"/>
      <c r="B780" s="4" t="s">
        <v>220</v>
      </c>
      <c r="C780" s="188" t="s">
        <v>221</v>
      </c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AG780" t="s">
        <v>222</v>
      </c>
    </row>
    <row r="781" spans="1:60" ht="14">
      <c r="A781" s="3"/>
      <c r="B781" s="4"/>
      <c r="C781" s="188" t="s">
        <v>223</v>
      </c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AG781" t="s">
        <v>224</v>
      </c>
    </row>
    <row r="782" spans="1:60">
      <c r="A782" s="3"/>
      <c r="B782" s="4"/>
      <c r="C782" s="188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60">
      <c r="C783" s="190"/>
      <c r="D783" s="10"/>
      <c r="AG783" t="s">
        <v>226</v>
      </c>
    </row>
    <row r="784" spans="1:60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EtxFcz/PW09soEDrnEcMxZxmSF8ClU2W7IzJrJYByefUWhqFiwhauOjc+L96UO/LVpDBk+1eUinBgtE7Vfcf8g==" saltValue="Qdf/rlNc9RH+I+QQuXYThw==" spinCount="100000" sheet="1" objects="1" scenarios="1"/>
  <mergeCells count="79">
    <mergeCell ref="A1:G1"/>
    <mergeCell ref="C2:G2"/>
    <mergeCell ref="C3:G3"/>
    <mergeCell ref="C4:G4"/>
    <mergeCell ref="A778:B778"/>
    <mergeCell ref="C10:G10"/>
    <mergeCell ref="C15:G15"/>
    <mergeCell ref="C20:G20"/>
    <mergeCell ref="C25:G25"/>
    <mergeCell ref="C26:G26"/>
    <mergeCell ref="C93:G93"/>
    <mergeCell ref="C37:G37"/>
    <mergeCell ref="C43:G43"/>
    <mergeCell ref="C47:G47"/>
    <mergeCell ref="C54:G54"/>
    <mergeCell ref="C62:G62"/>
    <mergeCell ref="C67:G67"/>
    <mergeCell ref="C70:G70"/>
    <mergeCell ref="C73:G73"/>
    <mergeCell ref="C79:G79"/>
    <mergeCell ref="C86:G86"/>
    <mergeCell ref="C90:G90"/>
    <mergeCell ref="C199:G199"/>
    <mergeCell ref="C114:G114"/>
    <mergeCell ref="C120:G120"/>
    <mergeCell ref="C131:G131"/>
    <mergeCell ref="C142:G142"/>
    <mergeCell ref="C153:G153"/>
    <mergeCell ref="C158:G158"/>
    <mergeCell ref="C171:G171"/>
    <mergeCell ref="C172:G172"/>
    <mergeCell ref="C181:G181"/>
    <mergeCell ref="C182:G182"/>
    <mergeCell ref="C189:G189"/>
    <mergeCell ref="C333:G333"/>
    <mergeCell ref="C200:G200"/>
    <mergeCell ref="C207:G207"/>
    <mergeCell ref="C208:G208"/>
    <mergeCell ref="C212:G212"/>
    <mergeCell ref="C215:G215"/>
    <mergeCell ref="C251:G251"/>
    <mergeCell ref="C258:G258"/>
    <mergeCell ref="C264:G264"/>
    <mergeCell ref="C267:G267"/>
    <mergeCell ref="C297:G297"/>
    <mergeCell ref="C322:G322"/>
    <mergeCell ref="C410:G410"/>
    <mergeCell ref="C341:G341"/>
    <mergeCell ref="C355:G355"/>
    <mergeCell ref="C360:G360"/>
    <mergeCell ref="C372:G372"/>
    <mergeCell ref="C373:G373"/>
    <mergeCell ref="C375:G375"/>
    <mergeCell ref="C376:G376"/>
    <mergeCell ref="C378:G378"/>
    <mergeCell ref="C379:G379"/>
    <mergeCell ref="C384:G384"/>
    <mergeCell ref="C404:G404"/>
    <mergeCell ref="C628:G628"/>
    <mergeCell ref="C449:G449"/>
    <mergeCell ref="C463:G463"/>
    <mergeCell ref="C472:G472"/>
    <mergeCell ref="C485:G485"/>
    <mergeCell ref="C504:G504"/>
    <mergeCell ref="C507:G507"/>
    <mergeCell ref="C516:G516"/>
    <mergeCell ref="C529:G529"/>
    <mergeCell ref="C546:G546"/>
    <mergeCell ref="C581:G581"/>
    <mergeCell ref="C598:G598"/>
    <mergeCell ref="C714:G714"/>
    <mergeCell ref="C769:G769"/>
    <mergeCell ref="C774:G774"/>
    <mergeCell ref="C654:G654"/>
    <mergeCell ref="C657:G657"/>
    <mergeCell ref="C683:G683"/>
    <mergeCell ref="C686:G686"/>
    <mergeCell ref="C690:G690"/>
    <mergeCell ref="C693:G69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topLeftCell="B1" workbookViewId="0">
      <pane ySplit="7" topLeftCell="A258" activePane="bottomLeft" state="frozen"/>
      <selection pane="bottomLeft" activeCell="F308" sqref="F308"/>
    </sheetView>
  </sheetViews>
  <sheetFormatPr baseColWidth="10" defaultColWidth="8.83203125" defaultRowHeight="13" outlineLevelRow="1"/>
  <cols>
    <col min="1" max="1" width="3.5" customWidth="1"/>
    <col min="2" max="2" width="12.5" style="127" customWidth="1"/>
    <col min="3" max="3" width="63.33203125" style="127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11" width="0" hidden="1" customWidth="1"/>
    <col min="14" max="17" width="0" hidden="1" customWidth="1"/>
    <col min="18" max="18" width="6.83203125" customWidth="1"/>
    <col min="20" max="20" width="8.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2" t="s">
        <v>227</v>
      </c>
      <c r="B1" s="252"/>
      <c r="C1" s="252"/>
      <c r="D1" s="252"/>
      <c r="E1" s="252"/>
      <c r="F1" s="252"/>
      <c r="G1" s="252"/>
      <c r="AG1" t="s">
        <v>159</v>
      </c>
    </row>
    <row r="2" spans="1:60" ht="25" customHeight="1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160</v>
      </c>
    </row>
    <row r="3" spans="1:60" ht="25" customHeight="1">
      <c r="A3" s="50" t="s">
        <v>8</v>
      </c>
      <c r="B3" s="49" t="s">
        <v>56</v>
      </c>
      <c r="C3" s="253" t="s">
        <v>57</v>
      </c>
      <c r="D3" s="254"/>
      <c r="E3" s="254"/>
      <c r="F3" s="254"/>
      <c r="G3" s="255"/>
      <c r="AC3" s="127" t="s">
        <v>160</v>
      </c>
      <c r="AG3" t="s">
        <v>163</v>
      </c>
    </row>
    <row r="4" spans="1:60" ht="25" customHeight="1">
      <c r="A4" s="145" t="s">
        <v>9</v>
      </c>
      <c r="B4" s="146" t="s">
        <v>62</v>
      </c>
      <c r="C4" s="256" t="s">
        <v>63</v>
      </c>
      <c r="D4" s="257"/>
      <c r="E4" s="257"/>
      <c r="F4" s="257"/>
      <c r="G4" s="258"/>
      <c r="AG4" t="s">
        <v>164</v>
      </c>
    </row>
    <row r="5" spans="1:60">
      <c r="D5" s="10"/>
    </row>
    <row r="6" spans="1:60" ht="42">
      <c r="A6" s="148" t="s">
        <v>165</v>
      </c>
      <c r="B6" s="150" t="s">
        <v>166</v>
      </c>
      <c r="C6" s="150" t="s">
        <v>167</v>
      </c>
      <c r="D6" s="149" t="s">
        <v>168</v>
      </c>
      <c r="E6" s="148" t="s">
        <v>169</v>
      </c>
      <c r="F6" s="147" t="s">
        <v>170</v>
      </c>
      <c r="G6" s="148" t="s">
        <v>29</v>
      </c>
      <c r="H6" s="151" t="s">
        <v>30</v>
      </c>
      <c r="I6" s="151" t="s">
        <v>171</v>
      </c>
      <c r="J6" s="151" t="s">
        <v>31</v>
      </c>
      <c r="K6" s="151" t="s">
        <v>172</v>
      </c>
      <c r="L6" s="151" t="s">
        <v>173</v>
      </c>
      <c r="M6" s="151" t="s">
        <v>174</v>
      </c>
      <c r="N6" s="151" t="s">
        <v>175</v>
      </c>
      <c r="O6" s="151" t="s">
        <v>176</v>
      </c>
      <c r="P6" s="151" t="s">
        <v>177</v>
      </c>
      <c r="Q6" s="151" t="s">
        <v>178</v>
      </c>
      <c r="R6" s="151" t="s">
        <v>179</v>
      </c>
      <c r="S6" s="151" t="s">
        <v>180</v>
      </c>
      <c r="T6" s="151" t="s">
        <v>181</v>
      </c>
      <c r="U6" s="151" t="s">
        <v>182</v>
      </c>
      <c r="V6" s="151" t="s">
        <v>183</v>
      </c>
      <c r="W6" s="151" t="s">
        <v>184</v>
      </c>
      <c r="X6" s="151" t="s">
        <v>185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4">
      <c r="A8" s="163" t="s">
        <v>186</v>
      </c>
      <c r="B8" s="164" t="s">
        <v>71</v>
      </c>
      <c r="C8" s="185" t="s">
        <v>72</v>
      </c>
      <c r="D8" s="165"/>
      <c r="E8" s="166"/>
      <c r="F8" s="167"/>
      <c r="G8" s="167">
        <f>SUMIF(AG9:AG83,"&lt;&gt;NOR",G9:G83)</f>
        <v>0</v>
      </c>
      <c r="H8" s="167"/>
      <c r="I8" s="167">
        <f>SUM(I9:I83)</f>
        <v>0</v>
      </c>
      <c r="J8" s="167"/>
      <c r="K8" s="167">
        <f>SUM(K9:K83)</f>
        <v>378156.61999999994</v>
      </c>
      <c r="L8" s="167"/>
      <c r="M8" s="167">
        <f>SUM(M9:M83)</f>
        <v>0</v>
      </c>
      <c r="N8" s="167"/>
      <c r="O8" s="167">
        <f>SUM(O9:O83)</f>
        <v>0</v>
      </c>
      <c r="P8" s="167"/>
      <c r="Q8" s="167">
        <f>SUM(Q9:Q83)</f>
        <v>0</v>
      </c>
      <c r="R8" s="167"/>
      <c r="S8" s="167"/>
      <c r="T8" s="168"/>
      <c r="U8" s="162"/>
      <c r="V8" s="162">
        <f>SUM(V9:V83)</f>
        <v>312.75999999999993</v>
      </c>
      <c r="W8" s="162"/>
      <c r="X8" s="162"/>
      <c r="AG8" t="s">
        <v>187</v>
      </c>
    </row>
    <row r="9" spans="1:60" outlineLevel="1">
      <c r="A9" s="169">
        <v>1</v>
      </c>
      <c r="B9" s="170" t="s">
        <v>1068</v>
      </c>
      <c r="C9" s="186" t="s">
        <v>1069</v>
      </c>
      <c r="D9" s="171" t="s">
        <v>258</v>
      </c>
      <c r="E9" s="172">
        <v>158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74.900000000000006</v>
      </c>
      <c r="K9" s="174">
        <f>ROUND(E9*J9,2)</f>
        <v>11834.2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 t="s">
        <v>259</v>
      </c>
      <c r="S9" s="174" t="s">
        <v>191</v>
      </c>
      <c r="T9" s="175" t="s">
        <v>191</v>
      </c>
      <c r="U9" s="161">
        <v>0.03</v>
      </c>
      <c r="V9" s="161">
        <f>ROUND(E9*U9,2)</f>
        <v>4.74</v>
      </c>
      <c r="W9" s="161"/>
      <c r="X9" s="161" t="s">
        <v>232</v>
      </c>
      <c r="Y9" s="152"/>
      <c r="Z9" s="152"/>
      <c r="AA9" s="152"/>
      <c r="AB9" s="152"/>
      <c r="AC9" s="152"/>
      <c r="AD9" s="152"/>
      <c r="AE9" s="152"/>
      <c r="AF9" s="152"/>
      <c r="AG9" s="152" t="s">
        <v>233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64" t="s">
        <v>1070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235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76" t="str">
        <f>C10</f>
        <v>nebo lesní půdy, s vodorovným přemístěním na hromady v místě upotřebení nebo na dočasné či trvalé skládky se složením</v>
      </c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193" t="s">
        <v>1071</v>
      </c>
      <c r="D11" s="191"/>
      <c r="E11" s="192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237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>
      <c r="A12" s="159"/>
      <c r="B12" s="160"/>
      <c r="C12" s="193" t="s">
        <v>1072</v>
      </c>
      <c r="D12" s="191"/>
      <c r="E12" s="192">
        <v>158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2"/>
      <c r="Z12" s="152"/>
      <c r="AA12" s="152"/>
      <c r="AB12" s="152"/>
      <c r="AC12" s="152"/>
      <c r="AD12" s="152"/>
      <c r="AE12" s="152"/>
      <c r="AF12" s="152"/>
      <c r="AG12" s="152" t="s">
        <v>237</v>
      </c>
      <c r="AH12" s="152">
        <v>0</v>
      </c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4" outlineLevel="1">
      <c r="A13" s="169">
        <v>2</v>
      </c>
      <c r="B13" s="170" t="s">
        <v>1073</v>
      </c>
      <c r="C13" s="186" t="s">
        <v>1074</v>
      </c>
      <c r="D13" s="171" t="s">
        <v>258</v>
      </c>
      <c r="E13" s="172">
        <v>118.5</v>
      </c>
      <c r="F13" s="173"/>
      <c r="G13" s="174">
        <f>ROUND(E13*F13,2)</f>
        <v>0</v>
      </c>
      <c r="H13" s="173">
        <v>0</v>
      </c>
      <c r="I13" s="174">
        <f>ROUND(E13*H13,2)</f>
        <v>0</v>
      </c>
      <c r="J13" s="173">
        <v>193</v>
      </c>
      <c r="K13" s="174">
        <f>ROUND(E13*J13,2)</f>
        <v>22870.5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 t="s">
        <v>259</v>
      </c>
      <c r="S13" s="174" t="s">
        <v>191</v>
      </c>
      <c r="T13" s="175" t="s">
        <v>191</v>
      </c>
      <c r="U13" s="161">
        <v>0.37</v>
      </c>
      <c r="V13" s="161">
        <f>ROUND(E13*U13,2)</f>
        <v>43.85</v>
      </c>
      <c r="W13" s="161"/>
      <c r="X13" s="161" t="s">
        <v>232</v>
      </c>
      <c r="Y13" s="152"/>
      <c r="Z13" s="152"/>
      <c r="AA13" s="152"/>
      <c r="AB13" s="152"/>
      <c r="AC13" s="152"/>
      <c r="AD13" s="152"/>
      <c r="AE13" s="152"/>
      <c r="AF13" s="152"/>
      <c r="AG13" s="152" t="s">
        <v>233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>
      <c r="A14" s="159"/>
      <c r="B14" s="160"/>
      <c r="C14" s="264" t="s">
        <v>1075</v>
      </c>
      <c r="D14" s="265"/>
      <c r="E14" s="265"/>
      <c r="F14" s="265"/>
      <c r="G14" s="265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2"/>
      <c r="Z14" s="152"/>
      <c r="AA14" s="152"/>
      <c r="AB14" s="152"/>
      <c r="AC14" s="152"/>
      <c r="AD14" s="152"/>
      <c r="AE14" s="152"/>
      <c r="AF14" s="152"/>
      <c r="AG14" s="152" t="s">
        <v>235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>
      <c r="A15" s="159"/>
      <c r="B15" s="160"/>
      <c r="C15" s="193" t="s">
        <v>1076</v>
      </c>
      <c r="D15" s="191"/>
      <c r="E15" s="192">
        <v>118.5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2"/>
      <c r="Z15" s="152"/>
      <c r="AA15" s="152"/>
      <c r="AB15" s="152"/>
      <c r="AC15" s="152"/>
      <c r="AD15" s="152"/>
      <c r="AE15" s="152"/>
      <c r="AF15" s="152"/>
      <c r="AG15" s="152" t="s">
        <v>237</v>
      </c>
      <c r="AH15" s="152">
        <v>0</v>
      </c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4" outlineLevel="1">
      <c r="A16" s="169">
        <v>3</v>
      </c>
      <c r="B16" s="170" t="s">
        <v>1077</v>
      </c>
      <c r="C16" s="186" t="s">
        <v>1078</v>
      </c>
      <c r="D16" s="171" t="s">
        <v>258</v>
      </c>
      <c r="E16" s="172">
        <v>118.5</v>
      </c>
      <c r="F16" s="173"/>
      <c r="G16" s="174">
        <f>ROUND(E16*F16,2)</f>
        <v>0</v>
      </c>
      <c r="H16" s="173">
        <v>0</v>
      </c>
      <c r="I16" s="174">
        <f>ROUND(E16*H16,2)</f>
        <v>0</v>
      </c>
      <c r="J16" s="173">
        <v>37.700000000000003</v>
      </c>
      <c r="K16" s="174">
        <f>ROUND(E16*J16,2)</f>
        <v>4467.45</v>
      </c>
      <c r="L16" s="174">
        <v>21</v>
      </c>
      <c r="M16" s="174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4" t="s">
        <v>259</v>
      </c>
      <c r="S16" s="174" t="s">
        <v>191</v>
      </c>
      <c r="T16" s="175" t="s">
        <v>191</v>
      </c>
      <c r="U16" s="161">
        <v>0.06</v>
      </c>
      <c r="V16" s="161">
        <f>ROUND(E16*U16,2)</f>
        <v>7.11</v>
      </c>
      <c r="W16" s="161"/>
      <c r="X16" s="161" t="s">
        <v>232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233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>
      <c r="A17" s="159"/>
      <c r="B17" s="160"/>
      <c r="C17" s="264" t="s">
        <v>1075</v>
      </c>
      <c r="D17" s="265"/>
      <c r="E17" s="265"/>
      <c r="F17" s="265"/>
      <c r="G17" s="265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235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>
      <c r="A18" s="159"/>
      <c r="B18" s="160"/>
      <c r="C18" s="193" t="s">
        <v>1076</v>
      </c>
      <c r="D18" s="191"/>
      <c r="E18" s="192">
        <v>118.5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2"/>
      <c r="Z18" s="152"/>
      <c r="AA18" s="152"/>
      <c r="AB18" s="152"/>
      <c r="AC18" s="152"/>
      <c r="AD18" s="152"/>
      <c r="AE18" s="152"/>
      <c r="AF18" s="152"/>
      <c r="AG18" s="152" t="s">
        <v>237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>
      <c r="A19" s="169">
        <v>4</v>
      </c>
      <c r="B19" s="170" t="s">
        <v>1079</v>
      </c>
      <c r="C19" s="186" t="s">
        <v>1080</v>
      </c>
      <c r="D19" s="171" t="s">
        <v>258</v>
      </c>
      <c r="E19" s="172">
        <v>121.66504</v>
      </c>
      <c r="F19" s="173"/>
      <c r="G19" s="174">
        <f>ROUND(E19*F19,2)</f>
        <v>0</v>
      </c>
      <c r="H19" s="173">
        <v>0</v>
      </c>
      <c r="I19" s="174">
        <f>ROUND(E19*H19,2)</f>
        <v>0</v>
      </c>
      <c r="J19" s="173">
        <v>160</v>
      </c>
      <c r="K19" s="174">
        <f>ROUND(E19*J19,2)</f>
        <v>19466.41</v>
      </c>
      <c r="L19" s="174">
        <v>21</v>
      </c>
      <c r="M19" s="174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4" t="s">
        <v>259</v>
      </c>
      <c r="S19" s="174" t="s">
        <v>191</v>
      </c>
      <c r="T19" s="175" t="s">
        <v>191</v>
      </c>
      <c r="U19" s="161">
        <v>0.16</v>
      </c>
      <c r="V19" s="161">
        <f>ROUND(E19*U19,2)</f>
        <v>19.47</v>
      </c>
      <c r="W19" s="161"/>
      <c r="X19" s="161" t="s">
        <v>232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233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4" outlineLevel="1">
      <c r="A20" s="159"/>
      <c r="B20" s="160"/>
      <c r="C20" s="264" t="s">
        <v>1081</v>
      </c>
      <c r="D20" s="265"/>
      <c r="E20" s="265"/>
      <c r="F20" s="265"/>
      <c r="G20" s="265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235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76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52"/>
      <c r="BC20" s="152"/>
      <c r="BD20" s="152"/>
      <c r="BE20" s="152"/>
      <c r="BF20" s="152"/>
      <c r="BG20" s="152"/>
      <c r="BH20" s="152"/>
    </row>
    <row r="21" spans="1:60" outlineLevel="1">
      <c r="A21" s="159"/>
      <c r="B21" s="160"/>
      <c r="C21" s="193" t="s">
        <v>1082</v>
      </c>
      <c r="D21" s="191"/>
      <c r="E21" s="192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237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>
      <c r="A22" s="159"/>
      <c r="B22" s="160"/>
      <c r="C22" s="193" t="s">
        <v>1083</v>
      </c>
      <c r="D22" s="191"/>
      <c r="E22" s="192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237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>
      <c r="A23" s="159"/>
      <c r="B23" s="160"/>
      <c r="C23" s="193" t="s">
        <v>1084</v>
      </c>
      <c r="D23" s="191"/>
      <c r="E23" s="192">
        <v>90.599040000000002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237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>
      <c r="A24" s="159"/>
      <c r="B24" s="160"/>
      <c r="C24" s="193" t="s">
        <v>1085</v>
      </c>
      <c r="D24" s="191"/>
      <c r="E24" s="192">
        <v>39.984000000000002</v>
      </c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2"/>
      <c r="Z24" s="152"/>
      <c r="AA24" s="152"/>
      <c r="AB24" s="152"/>
      <c r="AC24" s="152"/>
      <c r="AD24" s="152"/>
      <c r="AE24" s="152"/>
      <c r="AF24" s="152"/>
      <c r="AG24" s="152" t="s">
        <v>237</v>
      </c>
      <c r="AH24" s="152">
        <v>0</v>
      </c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>
      <c r="A25" s="159"/>
      <c r="B25" s="160"/>
      <c r="C25" s="193" t="s">
        <v>1086</v>
      </c>
      <c r="D25" s="191"/>
      <c r="E25" s="192">
        <v>-8.9179999999999993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>
      <c r="A26" s="159"/>
      <c r="B26" s="160"/>
      <c r="C26" s="193" t="s">
        <v>923</v>
      </c>
      <c r="D26" s="191"/>
      <c r="E26" s="192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2"/>
      <c r="Z26" s="152"/>
      <c r="AA26" s="152"/>
      <c r="AB26" s="152"/>
      <c r="AC26" s="152"/>
      <c r="AD26" s="152"/>
      <c r="AE26" s="152"/>
      <c r="AF26" s="152"/>
      <c r="AG26" s="152" t="s">
        <v>237</v>
      </c>
      <c r="AH26" s="152">
        <v>0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>
      <c r="A27" s="159"/>
      <c r="B27" s="160"/>
      <c r="C27" s="193" t="s">
        <v>1087</v>
      </c>
      <c r="D27" s="191"/>
      <c r="E27" s="192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237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>
      <c r="A28" s="169">
        <v>5</v>
      </c>
      <c r="B28" s="170" t="s">
        <v>1088</v>
      </c>
      <c r="C28" s="186" t="s">
        <v>1089</v>
      </c>
      <c r="D28" s="171" t="s">
        <v>258</v>
      </c>
      <c r="E28" s="172">
        <v>276.5</v>
      </c>
      <c r="F28" s="173"/>
      <c r="G28" s="174">
        <f>ROUND(E28*F28,2)</f>
        <v>0</v>
      </c>
      <c r="H28" s="173">
        <v>0</v>
      </c>
      <c r="I28" s="174">
        <f>ROUND(E28*H28,2)</f>
        <v>0</v>
      </c>
      <c r="J28" s="173">
        <v>46.1</v>
      </c>
      <c r="K28" s="174">
        <f>ROUND(E28*J28,2)</f>
        <v>12746.65</v>
      </c>
      <c r="L28" s="174">
        <v>21</v>
      </c>
      <c r="M28" s="174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4" t="s">
        <v>259</v>
      </c>
      <c r="S28" s="174" t="s">
        <v>191</v>
      </c>
      <c r="T28" s="175" t="s">
        <v>191</v>
      </c>
      <c r="U28" s="161">
        <v>7.0000000000000007E-2</v>
      </c>
      <c r="V28" s="161">
        <f>ROUND(E28*U28,2)</f>
        <v>19.36</v>
      </c>
      <c r="W28" s="161"/>
      <c r="X28" s="161" t="s">
        <v>232</v>
      </c>
      <c r="Y28" s="152"/>
      <c r="Z28" s="152"/>
      <c r="AA28" s="152"/>
      <c r="AB28" s="152"/>
      <c r="AC28" s="152"/>
      <c r="AD28" s="152"/>
      <c r="AE28" s="152"/>
      <c r="AF28" s="152"/>
      <c r="AG28" s="152" t="s">
        <v>233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>
      <c r="A29" s="159"/>
      <c r="B29" s="160"/>
      <c r="C29" s="264" t="s">
        <v>272</v>
      </c>
      <c r="D29" s="265"/>
      <c r="E29" s="265"/>
      <c r="F29" s="265"/>
      <c r="G29" s="265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235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>
      <c r="A30" s="159"/>
      <c r="B30" s="160"/>
      <c r="C30" s="193" t="s">
        <v>1090</v>
      </c>
      <c r="D30" s="191"/>
      <c r="E30" s="192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2"/>
      <c r="Z30" s="152"/>
      <c r="AA30" s="152"/>
      <c r="AB30" s="152"/>
      <c r="AC30" s="152"/>
      <c r="AD30" s="152"/>
      <c r="AE30" s="152"/>
      <c r="AF30" s="152"/>
      <c r="AG30" s="152" t="s">
        <v>237</v>
      </c>
      <c r="AH30" s="152">
        <v>0</v>
      </c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>
      <c r="A31" s="159"/>
      <c r="B31" s="160"/>
      <c r="C31" s="193" t="s">
        <v>1091</v>
      </c>
      <c r="D31" s="191"/>
      <c r="E31" s="192">
        <v>158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237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>
      <c r="A32" s="159"/>
      <c r="B32" s="160"/>
      <c r="C32" s="193" t="s">
        <v>1076</v>
      </c>
      <c r="D32" s="191"/>
      <c r="E32" s="192">
        <v>118.5</v>
      </c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237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>
      <c r="A33" s="169">
        <v>6</v>
      </c>
      <c r="B33" s="170" t="s">
        <v>1092</v>
      </c>
      <c r="C33" s="186" t="s">
        <v>1093</v>
      </c>
      <c r="D33" s="171" t="s">
        <v>258</v>
      </c>
      <c r="E33" s="172">
        <v>202.91816</v>
      </c>
      <c r="F33" s="173"/>
      <c r="G33" s="174">
        <f>ROUND(E33*F33,2)</f>
        <v>0</v>
      </c>
      <c r="H33" s="173">
        <v>0</v>
      </c>
      <c r="I33" s="174">
        <f>ROUND(E33*H33,2)</f>
        <v>0</v>
      </c>
      <c r="J33" s="173">
        <v>269</v>
      </c>
      <c r="K33" s="174">
        <f>ROUND(E33*J33,2)</f>
        <v>54584.99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4" t="s">
        <v>259</v>
      </c>
      <c r="S33" s="174" t="s">
        <v>191</v>
      </c>
      <c r="T33" s="175" t="s">
        <v>191</v>
      </c>
      <c r="U33" s="161">
        <v>0.01</v>
      </c>
      <c r="V33" s="161">
        <f>ROUND(E33*U33,2)</f>
        <v>2.0299999999999998</v>
      </c>
      <c r="W33" s="161"/>
      <c r="X33" s="161" t="s">
        <v>232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233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>
      <c r="A34" s="159"/>
      <c r="B34" s="160"/>
      <c r="C34" s="264" t="s">
        <v>272</v>
      </c>
      <c r="D34" s="265"/>
      <c r="E34" s="265"/>
      <c r="F34" s="265"/>
      <c r="G34" s="265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235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>
      <c r="A35" s="159"/>
      <c r="B35" s="160"/>
      <c r="C35" s="193" t="s">
        <v>1094</v>
      </c>
      <c r="D35" s="191"/>
      <c r="E35" s="192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52"/>
      <c r="Z35" s="152"/>
      <c r="AA35" s="152"/>
      <c r="AB35" s="152"/>
      <c r="AC35" s="152"/>
      <c r="AD35" s="152"/>
      <c r="AE35" s="152"/>
      <c r="AF35" s="152"/>
      <c r="AG35" s="152" t="s">
        <v>237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>
      <c r="A36" s="159"/>
      <c r="B36" s="160"/>
      <c r="C36" s="193" t="s">
        <v>1095</v>
      </c>
      <c r="D36" s="191"/>
      <c r="E36" s="192">
        <v>118.5</v>
      </c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2"/>
      <c r="Z36" s="152"/>
      <c r="AA36" s="152"/>
      <c r="AB36" s="152"/>
      <c r="AC36" s="152"/>
      <c r="AD36" s="152"/>
      <c r="AE36" s="152"/>
      <c r="AF36" s="152"/>
      <c r="AG36" s="152" t="s">
        <v>237</v>
      </c>
      <c r="AH36" s="152">
        <v>0</v>
      </c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>
      <c r="A37" s="159"/>
      <c r="B37" s="160"/>
      <c r="C37" s="193" t="s">
        <v>1096</v>
      </c>
      <c r="D37" s="191"/>
      <c r="E37" s="192">
        <v>121.66504</v>
      </c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237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>
      <c r="A38" s="159"/>
      <c r="B38" s="160"/>
      <c r="C38" s="193" t="s">
        <v>1097</v>
      </c>
      <c r="D38" s="191"/>
      <c r="E38" s="192">
        <v>-50.472560000000001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237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>
      <c r="A39" s="159"/>
      <c r="B39" s="160"/>
      <c r="C39" s="193" t="s">
        <v>1098</v>
      </c>
      <c r="D39" s="191"/>
      <c r="E39" s="192">
        <v>13.225680000000001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52"/>
      <c r="Z39" s="152"/>
      <c r="AA39" s="152"/>
      <c r="AB39" s="152"/>
      <c r="AC39" s="152"/>
      <c r="AD39" s="152"/>
      <c r="AE39" s="152"/>
      <c r="AF39" s="152"/>
      <c r="AG39" s="152" t="s">
        <v>237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4" outlineLevel="1">
      <c r="A40" s="169">
        <v>7</v>
      </c>
      <c r="B40" s="170" t="s">
        <v>1099</v>
      </c>
      <c r="C40" s="186" t="s">
        <v>1100</v>
      </c>
      <c r="D40" s="171" t="s">
        <v>258</v>
      </c>
      <c r="E40" s="172">
        <v>2029.1815999999999</v>
      </c>
      <c r="F40" s="173"/>
      <c r="G40" s="174">
        <f>ROUND(E40*F40,2)</f>
        <v>0</v>
      </c>
      <c r="H40" s="173">
        <v>0</v>
      </c>
      <c r="I40" s="174">
        <f>ROUND(E40*H40,2)</f>
        <v>0</v>
      </c>
      <c r="J40" s="173">
        <v>21.2</v>
      </c>
      <c r="K40" s="174">
        <f>ROUND(E40*J40,2)</f>
        <v>43018.65</v>
      </c>
      <c r="L40" s="174">
        <v>21</v>
      </c>
      <c r="M40" s="174">
        <f>G40*(1+L40/100)</f>
        <v>0</v>
      </c>
      <c r="N40" s="174">
        <v>0</v>
      </c>
      <c r="O40" s="174">
        <f>ROUND(E40*N40,2)</f>
        <v>0</v>
      </c>
      <c r="P40" s="174">
        <v>0</v>
      </c>
      <c r="Q40" s="174">
        <f>ROUND(E40*P40,2)</f>
        <v>0</v>
      </c>
      <c r="R40" s="174" t="s">
        <v>259</v>
      </c>
      <c r="S40" s="174" t="s">
        <v>191</v>
      </c>
      <c r="T40" s="175" t="s">
        <v>191</v>
      </c>
      <c r="U40" s="161">
        <v>0</v>
      </c>
      <c r="V40" s="161">
        <f>ROUND(E40*U40,2)</f>
        <v>0</v>
      </c>
      <c r="W40" s="161"/>
      <c r="X40" s="161" t="s">
        <v>232</v>
      </c>
      <c r="Y40" s="152"/>
      <c r="Z40" s="152"/>
      <c r="AA40" s="152"/>
      <c r="AB40" s="152"/>
      <c r="AC40" s="152"/>
      <c r="AD40" s="152"/>
      <c r="AE40" s="152"/>
      <c r="AF40" s="152"/>
      <c r="AG40" s="152" t="s">
        <v>233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>
      <c r="A41" s="159"/>
      <c r="B41" s="160"/>
      <c r="C41" s="264" t="s">
        <v>272</v>
      </c>
      <c r="D41" s="265"/>
      <c r="E41" s="265"/>
      <c r="F41" s="265"/>
      <c r="G41" s="265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2"/>
      <c r="Z41" s="152"/>
      <c r="AA41" s="152"/>
      <c r="AB41" s="152"/>
      <c r="AC41" s="152"/>
      <c r="AD41" s="152"/>
      <c r="AE41" s="152"/>
      <c r="AF41" s="152"/>
      <c r="AG41" s="152" t="s">
        <v>235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>
      <c r="A42" s="159"/>
      <c r="B42" s="160"/>
      <c r="C42" s="193" t="s">
        <v>1101</v>
      </c>
      <c r="D42" s="191"/>
      <c r="E42" s="192">
        <v>2029.1815999999999</v>
      </c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2"/>
      <c r="Z42" s="152"/>
      <c r="AA42" s="152"/>
      <c r="AB42" s="152"/>
      <c r="AC42" s="152"/>
      <c r="AD42" s="152"/>
      <c r="AE42" s="152"/>
      <c r="AF42" s="152"/>
      <c r="AG42" s="152" t="s">
        <v>237</v>
      </c>
      <c r="AH42" s="152">
        <v>0</v>
      </c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4" outlineLevel="1">
      <c r="A43" s="169">
        <v>8</v>
      </c>
      <c r="B43" s="170" t="s">
        <v>279</v>
      </c>
      <c r="C43" s="186" t="s">
        <v>280</v>
      </c>
      <c r="D43" s="171" t="s">
        <v>258</v>
      </c>
      <c r="E43" s="172">
        <v>303.86327999999997</v>
      </c>
      <c r="F43" s="173"/>
      <c r="G43" s="174">
        <f>ROUND(E43*F43,2)</f>
        <v>0</v>
      </c>
      <c r="H43" s="173">
        <v>0</v>
      </c>
      <c r="I43" s="174">
        <f>ROUND(E43*H43,2)</f>
        <v>0</v>
      </c>
      <c r="J43" s="173">
        <v>274</v>
      </c>
      <c r="K43" s="174">
        <f>ROUND(E43*J43,2)</f>
        <v>83258.539999999994</v>
      </c>
      <c r="L43" s="174">
        <v>21</v>
      </c>
      <c r="M43" s="174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4" t="s">
        <v>259</v>
      </c>
      <c r="S43" s="174" t="s">
        <v>191</v>
      </c>
      <c r="T43" s="175" t="s">
        <v>191</v>
      </c>
      <c r="U43" s="161">
        <v>0.65</v>
      </c>
      <c r="V43" s="161">
        <f>ROUND(E43*U43,2)</f>
        <v>197.51</v>
      </c>
      <c r="W43" s="161"/>
      <c r="X43" s="161" t="s">
        <v>232</v>
      </c>
      <c r="Y43" s="152"/>
      <c r="Z43" s="152"/>
      <c r="AA43" s="152"/>
      <c r="AB43" s="152"/>
      <c r="AC43" s="152"/>
      <c r="AD43" s="152"/>
      <c r="AE43" s="152"/>
      <c r="AF43" s="152"/>
      <c r="AG43" s="152" t="s">
        <v>233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>
      <c r="A44" s="159"/>
      <c r="B44" s="160"/>
      <c r="C44" s="193" t="s">
        <v>1094</v>
      </c>
      <c r="D44" s="191"/>
      <c r="E44" s="192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237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>
      <c r="A45" s="159"/>
      <c r="B45" s="160"/>
      <c r="C45" s="193" t="s">
        <v>1095</v>
      </c>
      <c r="D45" s="191"/>
      <c r="E45" s="192">
        <v>118.5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2"/>
      <c r="Z45" s="152"/>
      <c r="AA45" s="152"/>
      <c r="AB45" s="152"/>
      <c r="AC45" s="152"/>
      <c r="AD45" s="152"/>
      <c r="AE45" s="152"/>
      <c r="AF45" s="152"/>
      <c r="AG45" s="152" t="s">
        <v>237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>
      <c r="A46" s="159"/>
      <c r="B46" s="160"/>
      <c r="C46" s="193" t="s">
        <v>1096</v>
      </c>
      <c r="D46" s="191"/>
      <c r="E46" s="192">
        <v>121.66504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2"/>
      <c r="Z46" s="152"/>
      <c r="AA46" s="152"/>
      <c r="AB46" s="152"/>
      <c r="AC46" s="152"/>
      <c r="AD46" s="152"/>
      <c r="AE46" s="152"/>
      <c r="AF46" s="152"/>
      <c r="AG46" s="152" t="s">
        <v>237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>
      <c r="A47" s="159"/>
      <c r="B47" s="160"/>
      <c r="C47" s="193" t="s">
        <v>1102</v>
      </c>
      <c r="D47" s="191"/>
      <c r="E47" s="192">
        <v>50.472560000000001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237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>
      <c r="A48" s="159"/>
      <c r="B48" s="160"/>
      <c r="C48" s="193" t="s">
        <v>1098</v>
      </c>
      <c r="D48" s="191"/>
      <c r="E48" s="192">
        <v>13.225680000000001</v>
      </c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>
      <c r="A49" s="169">
        <v>9</v>
      </c>
      <c r="B49" s="170" t="s">
        <v>1103</v>
      </c>
      <c r="C49" s="186" t="s">
        <v>1104</v>
      </c>
      <c r="D49" s="171" t="s">
        <v>258</v>
      </c>
      <c r="E49" s="172">
        <v>202.91816</v>
      </c>
      <c r="F49" s="173"/>
      <c r="G49" s="174">
        <f>ROUND(E49*F49,2)</f>
        <v>0</v>
      </c>
      <c r="H49" s="173">
        <v>0</v>
      </c>
      <c r="I49" s="174">
        <f>ROUND(E49*H49,2)</f>
        <v>0</v>
      </c>
      <c r="J49" s="173">
        <v>16.3</v>
      </c>
      <c r="K49" s="174">
        <f>ROUND(E49*J49,2)</f>
        <v>3307.57</v>
      </c>
      <c r="L49" s="174">
        <v>21</v>
      </c>
      <c r="M49" s="174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4" t="s">
        <v>259</v>
      </c>
      <c r="S49" s="174" t="s">
        <v>191</v>
      </c>
      <c r="T49" s="175" t="s">
        <v>191</v>
      </c>
      <c r="U49" s="161">
        <v>0.01</v>
      </c>
      <c r="V49" s="161">
        <f>ROUND(E49*U49,2)</f>
        <v>2.0299999999999998</v>
      </c>
      <c r="W49" s="161"/>
      <c r="X49" s="161" t="s">
        <v>232</v>
      </c>
      <c r="Y49" s="152"/>
      <c r="Z49" s="152"/>
      <c r="AA49" s="152"/>
      <c r="AB49" s="152"/>
      <c r="AC49" s="152"/>
      <c r="AD49" s="152"/>
      <c r="AE49" s="152"/>
      <c r="AF49" s="152"/>
      <c r="AG49" s="152" t="s">
        <v>233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>
      <c r="A50" s="159"/>
      <c r="B50" s="160"/>
      <c r="C50" s="193" t="s">
        <v>1094</v>
      </c>
      <c r="D50" s="191"/>
      <c r="E50" s="192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237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>
      <c r="A51" s="159"/>
      <c r="B51" s="160"/>
      <c r="C51" s="193" t="s">
        <v>1095</v>
      </c>
      <c r="D51" s="191"/>
      <c r="E51" s="192">
        <v>118.5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2"/>
      <c r="Z51" s="152"/>
      <c r="AA51" s="152"/>
      <c r="AB51" s="152"/>
      <c r="AC51" s="152"/>
      <c r="AD51" s="152"/>
      <c r="AE51" s="152"/>
      <c r="AF51" s="152"/>
      <c r="AG51" s="152" t="s">
        <v>237</v>
      </c>
      <c r="AH51" s="152">
        <v>0</v>
      </c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>
      <c r="A52" s="159"/>
      <c r="B52" s="160"/>
      <c r="C52" s="193" t="s">
        <v>1096</v>
      </c>
      <c r="D52" s="191"/>
      <c r="E52" s="192">
        <v>121.66504</v>
      </c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2"/>
      <c r="Z52" s="152"/>
      <c r="AA52" s="152"/>
      <c r="AB52" s="152"/>
      <c r="AC52" s="152"/>
      <c r="AD52" s="152"/>
      <c r="AE52" s="152"/>
      <c r="AF52" s="152"/>
      <c r="AG52" s="152" t="s">
        <v>237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>
      <c r="A53" s="159"/>
      <c r="B53" s="160"/>
      <c r="C53" s="193" t="s">
        <v>1097</v>
      </c>
      <c r="D53" s="191"/>
      <c r="E53" s="192">
        <v>-50.472560000000001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2"/>
      <c r="Z53" s="152"/>
      <c r="AA53" s="152"/>
      <c r="AB53" s="152"/>
      <c r="AC53" s="152"/>
      <c r="AD53" s="152"/>
      <c r="AE53" s="152"/>
      <c r="AF53" s="152"/>
      <c r="AG53" s="152" t="s">
        <v>237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>
      <c r="A54" s="159"/>
      <c r="B54" s="160"/>
      <c r="C54" s="193" t="s">
        <v>1098</v>
      </c>
      <c r="D54" s="191"/>
      <c r="E54" s="192">
        <v>13.225680000000001</v>
      </c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>
      <c r="A55" s="169">
        <v>10</v>
      </c>
      <c r="B55" s="170" t="s">
        <v>282</v>
      </c>
      <c r="C55" s="186" t="s">
        <v>283</v>
      </c>
      <c r="D55" s="171" t="s">
        <v>258</v>
      </c>
      <c r="E55" s="172">
        <v>50.472560000000001</v>
      </c>
      <c r="F55" s="173"/>
      <c r="G55" s="174">
        <f>ROUND(E55*F55,2)</f>
        <v>0</v>
      </c>
      <c r="H55" s="173">
        <v>0</v>
      </c>
      <c r="I55" s="174">
        <f>ROUND(E55*H55,2)</f>
        <v>0</v>
      </c>
      <c r="J55" s="173">
        <v>125.5</v>
      </c>
      <c r="K55" s="174">
        <f>ROUND(E55*J55,2)</f>
        <v>6334.31</v>
      </c>
      <c r="L55" s="174">
        <v>21</v>
      </c>
      <c r="M55" s="174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4" t="s">
        <v>259</v>
      </c>
      <c r="S55" s="174" t="s">
        <v>191</v>
      </c>
      <c r="T55" s="175" t="s">
        <v>191</v>
      </c>
      <c r="U55" s="161">
        <v>0.2</v>
      </c>
      <c r="V55" s="161">
        <f>ROUND(E55*U55,2)</f>
        <v>10.09</v>
      </c>
      <c r="W55" s="161"/>
      <c r="X55" s="161" t="s">
        <v>232</v>
      </c>
      <c r="Y55" s="152"/>
      <c r="Z55" s="152"/>
      <c r="AA55" s="152"/>
      <c r="AB55" s="152"/>
      <c r="AC55" s="152"/>
      <c r="AD55" s="152"/>
      <c r="AE55" s="152"/>
      <c r="AF55" s="152"/>
      <c r="AG55" s="152" t="s">
        <v>233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>
      <c r="A56" s="159"/>
      <c r="B56" s="160"/>
      <c r="C56" s="264" t="s">
        <v>284</v>
      </c>
      <c r="D56" s="265"/>
      <c r="E56" s="265"/>
      <c r="F56" s="265"/>
      <c r="G56" s="265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2"/>
      <c r="Z56" s="152"/>
      <c r="AA56" s="152"/>
      <c r="AB56" s="152"/>
      <c r="AC56" s="152"/>
      <c r="AD56" s="152"/>
      <c r="AE56" s="152"/>
      <c r="AF56" s="152"/>
      <c r="AG56" s="152" t="s">
        <v>235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>
      <c r="A57" s="159"/>
      <c r="B57" s="160"/>
      <c r="C57" s="262" t="s">
        <v>285</v>
      </c>
      <c r="D57" s="263"/>
      <c r="E57" s="263"/>
      <c r="F57" s="263"/>
      <c r="G57" s="263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2"/>
      <c r="Z57" s="152"/>
      <c r="AA57" s="152"/>
      <c r="AB57" s="152"/>
      <c r="AC57" s="152"/>
      <c r="AD57" s="152"/>
      <c r="AE57" s="152"/>
      <c r="AF57" s="152"/>
      <c r="AG57" s="152" t="s">
        <v>195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>
      <c r="A58" s="159"/>
      <c r="B58" s="160"/>
      <c r="C58" s="193" t="s">
        <v>1082</v>
      </c>
      <c r="D58" s="191"/>
      <c r="E58" s="192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2"/>
      <c r="Z58" s="152"/>
      <c r="AA58" s="152"/>
      <c r="AB58" s="152"/>
      <c r="AC58" s="152"/>
      <c r="AD58" s="152"/>
      <c r="AE58" s="152"/>
      <c r="AF58" s="152"/>
      <c r="AG58" s="152" t="s">
        <v>237</v>
      </c>
      <c r="AH58" s="152">
        <v>0</v>
      </c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>
      <c r="A59" s="159"/>
      <c r="B59" s="160"/>
      <c r="C59" s="193" t="s">
        <v>1083</v>
      </c>
      <c r="D59" s="191"/>
      <c r="E59" s="192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237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>
      <c r="A60" s="159"/>
      <c r="B60" s="160"/>
      <c r="C60" s="193" t="s">
        <v>1084</v>
      </c>
      <c r="D60" s="191"/>
      <c r="E60" s="192">
        <v>90.599040000000002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2"/>
      <c r="Z60" s="152"/>
      <c r="AA60" s="152"/>
      <c r="AB60" s="152"/>
      <c r="AC60" s="152"/>
      <c r="AD60" s="152"/>
      <c r="AE60" s="152"/>
      <c r="AF60" s="152"/>
      <c r="AG60" s="152" t="s">
        <v>237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>
      <c r="A61" s="159"/>
      <c r="B61" s="160"/>
      <c r="C61" s="193" t="s">
        <v>1085</v>
      </c>
      <c r="D61" s="191"/>
      <c r="E61" s="192">
        <v>39.984000000000002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237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>
      <c r="A62" s="159"/>
      <c r="B62" s="160"/>
      <c r="C62" s="193" t="s">
        <v>1086</v>
      </c>
      <c r="D62" s="191"/>
      <c r="E62" s="192">
        <v>-8.9179999999999993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237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>
      <c r="A63" s="159"/>
      <c r="B63" s="160"/>
      <c r="C63" s="196" t="s">
        <v>1059</v>
      </c>
      <c r="D63" s="194"/>
      <c r="E63" s="195">
        <v>121.66504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2"/>
      <c r="Z63" s="152"/>
      <c r="AA63" s="152"/>
      <c r="AB63" s="152"/>
      <c r="AC63" s="152"/>
      <c r="AD63" s="152"/>
      <c r="AE63" s="152"/>
      <c r="AF63" s="152"/>
      <c r="AG63" s="152" t="s">
        <v>237</v>
      </c>
      <c r="AH63" s="152">
        <v>1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>
      <c r="A64" s="159"/>
      <c r="B64" s="160"/>
      <c r="C64" s="193" t="s">
        <v>1105</v>
      </c>
      <c r="D64" s="191"/>
      <c r="E64" s="192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52"/>
      <c r="Z64" s="152"/>
      <c r="AA64" s="152"/>
      <c r="AB64" s="152"/>
      <c r="AC64" s="152"/>
      <c r="AD64" s="152"/>
      <c r="AE64" s="152"/>
      <c r="AF64" s="152"/>
      <c r="AG64" s="152" t="s">
        <v>237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>
      <c r="A65" s="159"/>
      <c r="B65" s="160"/>
      <c r="C65" s="193" t="s">
        <v>1082</v>
      </c>
      <c r="D65" s="191"/>
      <c r="E65" s="192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2"/>
      <c r="Z65" s="152"/>
      <c r="AA65" s="152"/>
      <c r="AB65" s="152"/>
      <c r="AC65" s="152"/>
      <c r="AD65" s="152"/>
      <c r="AE65" s="152"/>
      <c r="AF65" s="152"/>
      <c r="AG65" s="152" t="s">
        <v>237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>
      <c r="A66" s="159"/>
      <c r="B66" s="160"/>
      <c r="C66" s="193" t="s">
        <v>1106</v>
      </c>
      <c r="D66" s="191"/>
      <c r="E66" s="192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2"/>
      <c r="Z66" s="152"/>
      <c r="AA66" s="152"/>
      <c r="AB66" s="152"/>
      <c r="AC66" s="152"/>
      <c r="AD66" s="152"/>
      <c r="AE66" s="152"/>
      <c r="AF66" s="152"/>
      <c r="AG66" s="152" t="s">
        <v>237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>
      <c r="A67" s="159"/>
      <c r="B67" s="160"/>
      <c r="C67" s="193" t="s">
        <v>1107</v>
      </c>
      <c r="D67" s="191"/>
      <c r="E67" s="192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237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>
      <c r="A68" s="159"/>
      <c r="B68" s="160"/>
      <c r="C68" s="193" t="s">
        <v>1108</v>
      </c>
      <c r="D68" s="191"/>
      <c r="E68" s="192">
        <v>-68.184479999999994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2"/>
      <c r="Z68" s="152"/>
      <c r="AA68" s="152"/>
      <c r="AB68" s="152"/>
      <c r="AC68" s="152"/>
      <c r="AD68" s="152"/>
      <c r="AE68" s="152"/>
      <c r="AF68" s="152"/>
      <c r="AG68" s="152" t="s">
        <v>237</v>
      </c>
      <c r="AH68" s="152">
        <v>0</v>
      </c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>
      <c r="A69" s="159"/>
      <c r="B69" s="160"/>
      <c r="C69" s="193" t="s">
        <v>1109</v>
      </c>
      <c r="D69" s="191"/>
      <c r="E69" s="192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2"/>
      <c r="Z69" s="152"/>
      <c r="AA69" s="152"/>
      <c r="AB69" s="152"/>
      <c r="AC69" s="152"/>
      <c r="AD69" s="152"/>
      <c r="AE69" s="152"/>
      <c r="AF69" s="152"/>
      <c r="AG69" s="152" t="s">
        <v>237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>
      <c r="A70" s="159"/>
      <c r="B70" s="160"/>
      <c r="C70" s="193" t="s">
        <v>1082</v>
      </c>
      <c r="D70" s="191"/>
      <c r="E70" s="192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237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>
      <c r="A71" s="159"/>
      <c r="B71" s="160"/>
      <c r="C71" s="193" t="s">
        <v>1106</v>
      </c>
      <c r="D71" s="191"/>
      <c r="E71" s="192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>
      <c r="A72" s="159"/>
      <c r="B72" s="160"/>
      <c r="C72" s="193" t="s">
        <v>1110</v>
      </c>
      <c r="D72" s="191"/>
      <c r="E72" s="192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52"/>
      <c r="Z72" s="152"/>
      <c r="AA72" s="152"/>
      <c r="AB72" s="152"/>
      <c r="AC72" s="152"/>
      <c r="AD72" s="152"/>
      <c r="AE72" s="152"/>
      <c r="AF72" s="152"/>
      <c r="AG72" s="152" t="s">
        <v>237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>
      <c r="A73" s="159"/>
      <c r="B73" s="160"/>
      <c r="C73" s="193" t="s">
        <v>1111</v>
      </c>
      <c r="D73" s="191"/>
      <c r="E73" s="192">
        <v>-0.89600000000000002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237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>
      <c r="A74" s="159"/>
      <c r="B74" s="160"/>
      <c r="C74" s="193" t="s">
        <v>1112</v>
      </c>
      <c r="D74" s="191"/>
      <c r="E74" s="192">
        <v>-2.1120000000000001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237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>
      <c r="A75" s="169">
        <v>11</v>
      </c>
      <c r="B75" s="170" t="s">
        <v>1113</v>
      </c>
      <c r="C75" s="186" t="s">
        <v>1114</v>
      </c>
      <c r="D75" s="171" t="s">
        <v>230</v>
      </c>
      <c r="E75" s="172">
        <v>656.67</v>
      </c>
      <c r="F75" s="173"/>
      <c r="G75" s="174">
        <f>ROUND(E75*F75,2)</f>
        <v>0</v>
      </c>
      <c r="H75" s="173">
        <v>0</v>
      </c>
      <c r="I75" s="174">
        <f>ROUND(E75*H75,2)</f>
        <v>0</v>
      </c>
      <c r="J75" s="173">
        <v>7.1</v>
      </c>
      <c r="K75" s="174">
        <f>ROUND(E75*J75,2)</f>
        <v>4662.3599999999997</v>
      </c>
      <c r="L75" s="174">
        <v>21</v>
      </c>
      <c r="M75" s="174">
        <f>G75*(1+L75/100)</f>
        <v>0</v>
      </c>
      <c r="N75" s="174">
        <v>0</v>
      </c>
      <c r="O75" s="174">
        <f>ROUND(E75*N75,2)</f>
        <v>0</v>
      </c>
      <c r="P75" s="174">
        <v>0</v>
      </c>
      <c r="Q75" s="174">
        <f>ROUND(E75*P75,2)</f>
        <v>0</v>
      </c>
      <c r="R75" s="174" t="s">
        <v>259</v>
      </c>
      <c r="S75" s="174" t="s">
        <v>191</v>
      </c>
      <c r="T75" s="175" t="s">
        <v>191</v>
      </c>
      <c r="U75" s="161">
        <v>0.01</v>
      </c>
      <c r="V75" s="161">
        <f>ROUND(E75*U75,2)</f>
        <v>6.57</v>
      </c>
      <c r="W75" s="161"/>
      <c r="X75" s="161" t="s">
        <v>232</v>
      </c>
      <c r="Y75" s="152"/>
      <c r="Z75" s="152"/>
      <c r="AA75" s="152"/>
      <c r="AB75" s="152"/>
      <c r="AC75" s="152"/>
      <c r="AD75" s="152"/>
      <c r="AE75" s="152"/>
      <c r="AF75" s="152"/>
      <c r="AG75" s="152" t="s">
        <v>233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>
      <c r="A76" s="159"/>
      <c r="B76" s="160"/>
      <c r="C76" s="264" t="s">
        <v>1115</v>
      </c>
      <c r="D76" s="265"/>
      <c r="E76" s="265"/>
      <c r="F76" s="265"/>
      <c r="G76" s="265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235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>
      <c r="A77" s="159"/>
      <c r="B77" s="160"/>
      <c r="C77" s="193" t="s">
        <v>1116</v>
      </c>
      <c r="D77" s="191"/>
      <c r="E77" s="192">
        <v>656.67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237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>
      <c r="A78" s="169">
        <v>12</v>
      </c>
      <c r="B78" s="170" t="s">
        <v>1117</v>
      </c>
      <c r="C78" s="186" t="s">
        <v>1118</v>
      </c>
      <c r="D78" s="171" t="s">
        <v>258</v>
      </c>
      <c r="E78" s="172">
        <v>202.91816</v>
      </c>
      <c r="F78" s="173"/>
      <c r="G78" s="174">
        <f>ROUND(E78*F78,2)</f>
        <v>0</v>
      </c>
      <c r="H78" s="173">
        <v>0</v>
      </c>
      <c r="I78" s="174">
        <f>ROUND(E78*H78,2)</f>
        <v>0</v>
      </c>
      <c r="J78" s="173">
        <v>550</v>
      </c>
      <c r="K78" s="174">
        <f>ROUND(E78*J78,2)</f>
        <v>111604.99</v>
      </c>
      <c r="L78" s="174">
        <v>21</v>
      </c>
      <c r="M78" s="174">
        <f>G78*(1+L78/100)</f>
        <v>0</v>
      </c>
      <c r="N78" s="174">
        <v>0</v>
      </c>
      <c r="O78" s="174">
        <f>ROUND(E78*N78,2)</f>
        <v>0</v>
      </c>
      <c r="P78" s="174">
        <v>0</v>
      </c>
      <c r="Q78" s="174">
        <f>ROUND(E78*P78,2)</f>
        <v>0</v>
      </c>
      <c r="R78" s="174" t="s">
        <v>259</v>
      </c>
      <c r="S78" s="174" t="s">
        <v>191</v>
      </c>
      <c r="T78" s="175" t="s">
        <v>191</v>
      </c>
      <c r="U78" s="161">
        <v>0</v>
      </c>
      <c r="V78" s="161">
        <f>ROUND(E78*U78,2)</f>
        <v>0</v>
      </c>
      <c r="W78" s="161"/>
      <c r="X78" s="161" t="s">
        <v>232</v>
      </c>
      <c r="Y78" s="152"/>
      <c r="Z78" s="152"/>
      <c r="AA78" s="152"/>
      <c r="AB78" s="152"/>
      <c r="AC78" s="152"/>
      <c r="AD78" s="152"/>
      <c r="AE78" s="152"/>
      <c r="AF78" s="152"/>
      <c r="AG78" s="152" t="s">
        <v>233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>
      <c r="A79" s="159"/>
      <c r="B79" s="160"/>
      <c r="C79" s="193" t="s">
        <v>1094</v>
      </c>
      <c r="D79" s="191"/>
      <c r="E79" s="192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237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>
      <c r="A80" s="159"/>
      <c r="B80" s="160"/>
      <c r="C80" s="193" t="s">
        <v>1095</v>
      </c>
      <c r="D80" s="191"/>
      <c r="E80" s="192">
        <v>118.5</v>
      </c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2"/>
      <c r="Z80" s="152"/>
      <c r="AA80" s="152"/>
      <c r="AB80" s="152"/>
      <c r="AC80" s="152"/>
      <c r="AD80" s="152"/>
      <c r="AE80" s="152"/>
      <c r="AF80" s="152"/>
      <c r="AG80" s="152" t="s">
        <v>237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>
      <c r="A81" s="159"/>
      <c r="B81" s="160"/>
      <c r="C81" s="193" t="s">
        <v>1096</v>
      </c>
      <c r="D81" s="191"/>
      <c r="E81" s="192">
        <v>121.66504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237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>
      <c r="A82" s="159"/>
      <c r="B82" s="160"/>
      <c r="C82" s="193" t="s">
        <v>1097</v>
      </c>
      <c r="D82" s="191"/>
      <c r="E82" s="192">
        <v>-50.472560000000001</v>
      </c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237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>
      <c r="A83" s="159"/>
      <c r="B83" s="160"/>
      <c r="C83" s="193" t="s">
        <v>1119</v>
      </c>
      <c r="D83" s="191"/>
      <c r="E83" s="192">
        <v>13.225680000000001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237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14">
      <c r="A84" s="163" t="s">
        <v>186</v>
      </c>
      <c r="B84" s="164" t="s">
        <v>73</v>
      </c>
      <c r="C84" s="185" t="s">
        <v>74</v>
      </c>
      <c r="D84" s="165"/>
      <c r="E84" s="166"/>
      <c r="F84" s="167"/>
      <c r="G84" s="167">
        <f>SUMIF(AG85:AG136,"&lt;&gt;NOR",G85:G136)</f>
        <v>0</v>
      </c>
      <c r="H84" s="167"/>
      <c r="I84" s="167">
        <f>SUM(I85:I136)</f>
        <v>1088509.4700000002</v>
      </c>
      <c r="J84" s="167"/>
      <c r="K84" s="167">
        <f>SUM(K85:K136)</f>
        <v>177782.94</v>
      </c>
      <c r="L84" s="167"/>
      <c r="M84" s="167">
        <f>SUM(M85:M136)</f>
        <v>0</v>
      </c>
      <c r="N84" s="167"/>
      <c r="O84" s="167">
        <f>SUM(O85:O136)</f>
        <v>368.53</v>
      </c>
      <c r="P84" s="167"/>
      <c r="Q84" s="167">
        <f>SUM(Q85:Q136)</f>
        <v>0</v>
      </c>
      <c r="R84" s="167"/>
      <c r="S84" s="167"/>
      <c r="T84" s="168"/>
      <c r="U84" s="162"/>
      <c r="V84" s="162">
        <f>SUM(V85:V136)</f>
        <v>357.56</v>
      </c>
      <c r="W84" s="162"/>
      <c r="X84" s="162"/>
      <c r="AG84" t="s">
        <v>187</v>
      </c>
    </row>
    <row r="85" spans="1:60" outlineLevel="1">
      <c r="A85" s="169">
        <v>13</v>
      </c>
      <c r="B85" s="170" t="s">
        <v>422</v>
      </c>
      <c r="C85" s="186" t="s">
        <v>423</v>
      </c>
      <c r="D85" s="171" t="s">
        <v>258</v>
      </c>
      <c r="E85" s="172">
        <v>81.671520000000001</v>
      </c>
      <c r="F85" s="173"/>
      <c r="G85" s="174">
        <f>ROUND(E85*F85,2)</f>
        <v>0</v>
      </c>
      <c r="H85" s="173">
        <v>2777.59</v>
      </c>
      <c r="I85" s="174">
        <f>ROUND(E85*H85,2)</f>
        <v>226850</v>
      </c>
      <c r="J85" s="173">
        <v>287.41000000000003</v>
      </c>
      <c r="K85" s="174">
        <f>ROUND(E85*J85,2)</f>
        <v>23473.21</v>
      </c>
      <c r="L85" s="174">
        <v>21</v>
      </c>
      <c r="M85" s="174">
        <f>G85*(1+L85/100)</f>
        <v>0</v>
      </c>
      <c r="N85" s="174">
        <v>2.5249999999999999</v>
      </c>
      <c r="O85" s="174">
        <f>ROUND(E85*N85,2)</f>
        <v>206.22</v>
      </c>
      <c r="P85" s="174">
        <v>0</v>
      </c>
      <c r="Q85" s="174">
        <f>ROUND(E85*P85,2)</f>
        <v>0</v>
      </c>
      <c r="R85" s="174" t="s">
        <v>424</v>
      </c>
      <c r="S85" s="174" t="s">
        <v>191</v>
      </c>
      <c r="T85" s="175" t="s">
        <v>191</v>
      </c>
      <c r="U85" s="161">
        <v>0.48</v>
      </c>
      <c r="V85" s="161">
        <f>ROUND(E85*U85,2)</f>
        <v>39.200000000000003</v>
      </c>
      <c r="W85" s="161"/>
      <c r="X85" s="161" t="s">
        <v>232</v>
      </c>
      <c r="Y85" s="152"/>
      <c r="Z85" s="152"/>
      <c r="AA85" s="152"/>
      <c r="AB85" s="152"/>
      <c r="AC85" s="152"/>
      <c r="AD85" s="152"/>
      <c r="AE85" s="152"/>
      <c r="AF85" s="152"/>
      <c r="AG85" s="152" t="s">
        <v>233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>
      <c r="A86" s="159"/>
      <c r="B86" s="160"/>
      <c r="C86" s="264" t="s">
        <v>425</v>
      </c>
      <c r="D86" s="265"/>
      <c r="E86" s="265"/>
      <c r="F86" s="265"/>
      <c r="G86" s="265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235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>
      <c r="A87" s="159"/>
      <c r="B87" s="160"/>
      <c r="C87" s="193" t="s">
        <v>1082</v>
      </c>
      <c r="D87" s="191"/>
      <c r="E87" s="192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2"/>
      <c r="Z87" s="152"/>
      <c r="AA87" s="152"/>
      <c r="AB87" s="152"/>
      <c r="AC87" s="152"/>
      <c r="AD87" s="152"/>
      <c r="AE87" s="152"/>
      <c r="AF87" s="152"/>
      <c r="AG87" s="152" t="s">
        <v>237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>
      <c r="A88" s="159"/>
      <c r="B88" s="160"/>
      <c r="C88" s="193" t="s">
        <v>1120</v>
      </c>
      <c r="D88" s="191"/>
      <c r="E88" s="192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237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>
      <c r="A89" s="159"/>
      <c r="B89" s="160"/>
      <c r="C89" s="193" t="s">
        <v>1107</v>
      </c>
      <c r="D89" s="191"/>
      <c r="E89" s="192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2"/>
      <c r="Z89" s="152"/>
      <c r="AA89" s="152"/>
      <c r="AB89" s="152"/>
      <c r="AC89" s="152"/>
      <c r="AD89" s="152"/>
      <c r="AE89" s="152"/>
      <c r="AF89" s="152"/>
      <c r="AG89" s="152" t="s">
        <v>237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>
      <c r="A90" s="159"/>
      <c r="B90" s="160"/>
      <c r="C90" s="193" t="s">
        <v>1121</v>
      </c>
      <c r="D90" s="191"/>
      <c r="E90" s="192">
        <v>68.184479999999994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2"/>
      <c r="Z90" s="152"/>
      <c r="AA90" s="152"/>
      <c r="AB90" s="152"/>
      <c r="AC90" s="152"/>
      <c r="AD90" s="152"/>
      <c r="AE90" s="152"/>
      <c r="AF90" s="152"/>
      <c r="AG90" s="152" t="s">
        <v>237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>
      <c r="A91" s="159"/>
      <c r="B91" s="160"/>
      <c r="C91" s="193" t="s">
        <v>1122</v>
      </c>
      <c r="D91" s="191"/>
      <c r="E91" s="192">
        <v>13.48704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237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>
      <c r="A92" s="169">
        <v>14</v>
      </c>
      <c r="B92" s="170" t="s">
        <v>429</v>
      </c>
      <c r="C92" s="186" t="s">
        <v>430</v>
      </c>
      <c r="D92" s="171" t="s">
        <v>230</v>
      </c>
      <c r="E92" s="172">
        <v>89.913600000000002</v>
      </c>
      <c r="F92" s="173"/>
      <c r="G92" s="174">
        <f>ROUND(E92*F92,2)</f>
        <v>0</v>
      </c>
      <c r="H92" s="173">
        <v>161.06</v>
      </c>
      <c r="I92" s="174">
        <f>ROUND(E92*H92,2)</f>
        <v>14481.48</v>
      </c>
      <c r="J92" s="173">
        <v>437.94</v>
      </c>
      <c r="K92" s="174">
        <f>ROUND(E92*J92,2)</f>
        <v>39376.76</v>
      </c>
      <c r="L92" s="174">
        <v>21</v>
      </c>
      <c r="M92" s="174">
        <f>G92*(1+L92/100)</f>
        <v>0</v>
      </c>
      <c r="N92" s="174">
        <v>3.916E-2</v>
      </c>
      <c r="O92" s="174">
        <f>ROUND(E92*N92,2)</f>
        <v>3.52</v>
      </c>
      <c r="P92" s="174">
        <v>0</v>
      </c>
      <c r="Q92" s="174">
        <f>ROUND(E92*P92,2)</f>
        <v>0</v>
      </c>
      <c r="R92" s="174" t="s">
        <v>424</v>
      </c>
      <c r="S92" s="174" t="s">
        <v>191</v>
      </c>
      <c r="T92" s="175" t="s">
        <v>191</v>
      </c>
      <c r="U92" s="161">
        <v>1.05</v>
      </c>
      <c r="V92" s="161">
        <f>ROUND(E92*U92,2)</f>
        <v>94.41</v>
      </c>
      <c r="W92" s="161"/>
      <c r="X92" s="161" t="s">
        <v>232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233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24" outlineLevel="1">
      <c r="A93" s="159"/>
      <c r="B93" s="160"/>
      <c r="C93" s="264" t="s">
        <v>431</v>
      </c>
      <c r="D93" s="265"/>
      <c r="E93" s="265"/>
      <c r="F93" s="265"/>
      <c r="G93" s="265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235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76" t="str">
        <f>C93</f>
        <v>svislé nebo šikmé (odkloněné), půdorysně přímé nebo zalomené, stěn základových pasů ve volných nebo zapažených jámách, rýhách, šachtách, včetně případných vzpěr,</v>
      </c>
      <c r="BB93" s="152"/>
      <c r="BC93" s="152"/>
      <c r="BD93" s="152"/>
      <c r="BE93" s="152"/>
      <c r="BF93" s="152"/>
      <c r="BG93" s="152"/>
      <c r="BH93" s="152"/>
    </row>
    <row r="94" spans="1:60" outlineLevel="1">
      <c r="A94" s="159"/>
      <c r="B94" s="160"/>
      <c r="C94" s="193" t="s">
        <v>1082</v>
      </c>
      <c r="D94" s="191"/>
      <c r="E94" s="192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237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>
      <c r="A95" s="159"/>
      <c r="B95" s="160"/>
      <c r="C95" s="193" t="s">
        <v>1106</v>
      </c>
      <c r="D95" s="191"/>
      <c r="E95" s="192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237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>
      <c r="A96" s="159"/>
      <c r="B96" s="160"/>
      <c r="C96" s="193" t="s">
        <v>1107</v>
      </c>
      <c r="D96" s="191"/>
      <c r="E96" s="192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237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>
      <c r="A97" s="159"/>
      <c r="B97" s="160"/>
      <c r="C97" s="193" t="s">
        <v>1123</v>
      </c>
      <c r="D97" s="191"/>
      <c r="E97" s="192">
        <v>89.913600000000002</v>
      </c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52"/>
      <c r="Z97" s="152"/>
      <c r="AA97" s="152"/>
      <c r="AB97" s="152"/>
      <c r="AC97" s="152"/>
      <c r="AD97" s="152"/>
      <c r="AE97" s="152"/>
      <c r="AF97" s="152"/>
      <c r="AG97" s="152" t="s">
        <v>237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>
      <c r="A98" s="169">
        <v>15</v>
      </c>
      <c r="B98" s="170" t="s">
        <v>433</v>
      </c>
      <c r="C98" s="186" t="s">
        <v>434</v>
      </c>
      <c r="D98" s="171" t="s">
        <v>230</v>
      </c>
      <c r="E98" s="172">
        <v>89.913600000000002</v>
      </c>
      <c r="F98" s="173"/>
      <c r="G98" s="174">
        <f>ROUND(E98*F98,2)</f>
        <v>0</v>
      </c>
      <c r="H98" s="173">
        <v>0</v>
      </c>
      <c r="I98" s="174">
        <f>ROUND(E98*H98,2)</f>
        <v>0</v>
      </c>
      <c r="J98" s="173">
        <v>132</v>
      </c>
      <c r="K98" s="174">
        <f>ROUND(E98*J98,2)</f>
        <v>11868.6</v>
      </c>
      <c r="L98" s="174">
        <v>21</v>
      </c>
      <c r="M98" s="174">
        <f>G98*(1+L98/100)</f>
        <v>0</v>
      </c>
      <c r="N98" s="174">
        <v>0</v>
      </c>
      <c r="O98" s="174">
        <f>ROUND(E98*N98,2)</f>
        <v>0</v>
      </c>
      <c r="P98" s="174">
        <v>0</v>
      </c>
      <c r="Q98" s="174">
        <f>ROUND(E98*P98,2)</f>
        <v>0</v>
      </c>
      <c r="R98" s="174" t="s">
        <v>424</v>
      </c>
      <c r="S98" s="174" t="s">
        <v>191</v>
      </c>
      <c r="T98" s="175" t="s">
        <v>191</v>
      </c>
      <c r="U98" s="161">
        <v>0.32</v>
      </c>
      <c r="V98" s="161">
        <f>ROUND(E98*U98,2)</f>
        <v>28.77</v>
      </c>
      <c r="W98" s="161"/>
      <c r="X98" s="161" t="s">
        <v>232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233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ht="24" outlineLevel="1">
      <c r="A99" s="159"/>
      <c r="B99" s="160"/>
      <c r="C99" s="264" t="s">
        <v>431</v>
      </c>
      <c r="D99" s="265"/>
      <c r="E99" s="265"/>
      <c r="F99" s="265"/>
      <c r="G99" s="265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235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76" t="str">
        <f>C99</f>
        <v>svislé nebo šikmé (odkloněné), půdorysně přímé nebo zalomené, stěn základových pasů ve volných nebo zapažených jámách, rýhách, šachtách, včetně případných vzpěr,</v>
      </c>
      <c r="BB99" s="152"/>
      <c r="BC99" s="152"/>
      <c r="BD99" s="152"/>
      <c r="BE99" s="152"/>
      <c r="BF99" s="152"/>
      <c r="BG99" s="152"/>
      <c r="BH99" s="152"/>
    </row>
    <row r="100" spans="1:60" outlineLevel="1">
      <c r="A100" s="159"/>
      <c r="B100" s="160"/>
      <c r="C100" s="262" t="s">
        <v>435</v>
      </c>
      <c r="D100" s="263"/>
      <c r="E100" s="263"/>
      <c r="F100" s="263"/>
      <c r="G100" s="263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195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>
      <c r="A101" s="159"/>
      <c r="B101" s="160"/>
      <c r="C101" s="193" t="s">
        <v>1082</v>
      </c>
      <c r="D101" s="191"/>
      <c r="E101" s="192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237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>
      <c r="A102" s="159"/>
      <c r="B102" s="160"/>
      <c r="C102" s="193" t="s">
        <v>1106</v>
      </c>
      <c r="D102" s="191"/>
      <c r="E102" s="192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2"/>
      <c r="Z102" s="152"/>
      <c r="AA102" s="152"/>
      <c r="AB102" s="152"/>
      <c r="AC102" s="152"/>
      <c r="AD102" s="152"/>
      <c r="AE102" s="152"/>
      <c r="AF102" s="152"/>
      <c r="AG102" s="152" t="s">
        <v>237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>
      <c r="A103" s="159"/>
      <c r="B103" s="160"/>
      <c r="C103" s="193" t="s">
        <v>1107</v>
      </c>
      <c r="D103" s="191"/>
      <c r="E103" s="192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237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>
      <c r="A104" s="159"/>
      <c r="B104" s="160"/>
      <c r="C104" s="193" t="s">
        <v>1123</v>
      </c>
      <c r="D104" s="191"/>
      <c r="E104" s="192">
        <v>89.913600000000002</v>
      </c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52"/>
      <c r="Z104" s="152"/>
      <c r="AA104" s="152"/>
      <c r="AB104" s="152"/>
      <c r="AC104" s="152"/>
      <c r="AD104" s="152"/>
      <c r="AE104" s="152"/>
      <c r="AF104" s="152"/>
      <c r="AG104" s="152" t="s">
        <v>237</v>
      </c>
      <c r="AH104" s="152">
        <v>0</v>
      </c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>
      <c r="A105" s="169">
        <v>16</v>
      </c>
      <c r="B105" s="170" t="s">
        <v>1124</v>
      </c>
      <c r="C105" s="186" t="s">
        <v>1125</v>
      </c>
      <c r="D105" s="171" t="s">
        <v>351</v>
      </c>
      <c r="E105" s="172">
        <v>4.90029</v>
      </c>
      <c r="F105" s="173"/>
      <c r="G105" s="174">
        <f>ROUND(E105*F105,2)</f>
        <v>0</v>
      </c>
      <c r="H105" s="173">
        <v>44644.87</v>
      </c>
      <c r="I105" s="174">
        <f>ROUND(E105*H105,2)</f>
        <v>218772.81</v>
      </c>
      <c r="J105" s="173">
        <v>12765.13</v>
      </c>
      <c r="K105" s="174">
        <f>ROUND(E105*J105,2)</f>
        <v>62552.84</v>
      </c>
      <c r="L105" s="174">
        <v>21</v>
      </c>
      <c r="M105" s="174">
        <f>G105*(1+L105/100)</f>
        <v>0</v>
      </c>
      <c r="N105" s="174">
        <v>1.0211600000000001</v>
      </c>
      <c r="O105" s="174">
        <f>ROUND(E105*N105,2)</f>
        <v>5</v>
      </c>
      <c r="P105" s="174">
        <v>0</v>
      </c>
      <c r="Q105" s="174">
        <f>ROUND(E105*P105,2)</f>
        <v>0</v>
      </c>
      <c r="R105" s="174" t="s">
        <v>424</v>
      </c>
      <c r="S105" s="174" t="s">
        <v>191</v>
      </c>
      <c r="T105" s="175" t="s">
        <v>191</v>
      </c>
      <c r="U105" s="161">
        <v>23.53</v>
      </c>
      <c r="V105" s="161">
        <f>ROUND(E105*U105,2)</f>
        <v>115.3</v>
      </c>
      <c r="W105" s="161"/>
      <c r="X105" s="161" t="s">
        <v>232</v>
      </c>
      <c r="Y105" s="152"/>
      <c r="Z105" s="152"/>
      <c r="AA105" s="152"/>
      <c r="AB105" s="152"/>
      <c r="AC105" s="152"/>
      <c r="AD105" s="152"/>
      <c r="AE105" s="152"/>
      <c r="AF105" s="152"/>
      <c r="AG105" s="152" t="s">
        <v>233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>
      <c r="A106" s="159"/>
      <c r="B106" s="160"/>
      <c r="C106" s="193" t="s">
        <v>1082</v>
      </c>
      <c r="D106" s="191"/>
      <c r="E106" s="192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237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>
      <c r="A107" s="159"/>
      <c r="B107" s="160"/>
      <c r="C107" s="193" t="s">
        <v>1126</v>
      </c>
      <c r="D107" s="191"/>
      <c r="E107" s="192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2"/>
      <c r="Z107" s="152"/>
      <c r="AA107" s="152"/>
      <c r="AB107" s="152"/>
      <c r="AC107" s="152"/>
      <c r="AD107" s="152"/>
      <c r="AE107" s="152"/>
      <c r="AF107" s="152"/>
      <c r="AG107" s="152" t="s">
        <v>237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>
      <c r="A108" s="159"/>
      <c r="B108" s="160"/>
      <c r="C108" s="193" t="s">
        <v>1127</v>
      </c>
      <c r="D108" s="191"/>
      <c r="E108" s="192">
        <v>4.90029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2"/>
      <c r="Z108" s="152"/>
      <c r="AA108" s="152"/>
      <c r="AB108" s="152"/>
      <c r="AC108" s="152"/>
      <c r="AD108" s="152"/>
      <c r="AE108" s="152"/>
      <c r="AF108" s="152"/>
      <c r="AG108" s="152" t="s">
        <v>237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>
      <c r="A109" s="169">
        <v>17</v>
      </c>
      <c r="B109" s="170" t="s">
        <v>1128</v>
      </c>
      <c r="C109" s="186" t="s">
        <v>1129</v>
      </c>
      <c r="D109" s="171" t="s">
        <v>258</v>
      </c>
      <c r="E109" s="172">
        <v>11.808</v>
      </c>
      <c r="F109" s="173"/>
      <c r="G109" s="174">
        <f>ROUND(E109*F109,2)</f>
        <v>0</v>
      </c>
      <c r="H109" s="173">
        <v>2777.59</v>
      </c>
      <c r="I109" s="174">
        <f>ROUND(E109*H109,2)</f>
        <v>32797.78</v>
      </c>
      <c r="J109" s="173">
        <v>287.41000000000003</v>
      </c>
      <c r="K109" s="174">
        <f>ROUND(E109*J109,2)</f>
        <v>3393.74</v>
      </c>
      <c r="L109" s="174">
        <v>21</v>
      </c>
      <c r="M109" s="174">
        <f>G109*(1+L109/100)</f>
        <v>0</v>
      </c>
      <c r="N109" s="174">
        <v>2.5249999999999999</v>
      </c>
      <c r="O109" s="174">
        <f>ROUND(E109*N109,2)</f>
        <v>29.82</v>
      </c>
      <c r="P109" s="174">
        <v>0</v>
      </c>
      <c r="Q109" s="174">
        <f>ROUND(E109*P109,2)</f>
        <v>0</v>
      </c>
      <c r="R109" s="174" t="s">
        <v>424</v>
      </c>
      <c r="S109" s="174" t="s">
        <v>191</v>
      </c>
      <c r="T109" s="175" t="s">
        <v>191</v>
      </c>
      <c r="U109" s="161">
        <v>0.48</v>
      </c>
      <c r="V109" s="161">
        <f>ROUND(E109*U109,2)</f>
        <v>5.67</v>
      </c>
      <c r="W109" s="161"/>
      <c r="X109" s="161" t="s">
        <v>232</v>
      </c>
      <c r="Y109" s="152"/>
      <c r="Z109" s="152"/>
      <c r="AA109" s="152"/>
      <c r="AB109" s="152"/>
      <c r="AC109" s="152"/>
      <c r="AD109" s="152"/>
      <c r="AE109" s="152"/>
      <c r="AF109" s="152"/>
      <c r="AG109" s="152" t="s">
        <v>233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>
      <c r="A110" s="159"/>
      <c r="B110" s="160"/>
      <c r="C110" s="264" t="s">
        <v>1130</v>
      </c>
      <c r="D110" s="265"/>
      <c r="E110" s="265"/>
      <c r="F110" s="265"/>
      <c r="G110" s="265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2"/>
      <c r="Z110" s="152"/>
      <c r="AA110" s="152"/>
      <c r="AB110" s="152"/>
      <c r="AC110" s="152"/>
      <c r="AD110" s="152"/>
      <c r="AE110" s="152"/>
      <c r="AF110" s="152"/>
      <c r="AG110" s="152" t="s">
        <v>235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>
      <c r="A111" s="159"/>
      <c r="B111" s="160"/>
      <c r="C111" s="193" t="s">
        <v>1082</v>
      </c>
      <c r="D111" s="191"/>
      <c r="E111" s="192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237</v>
      </c>
      <c r="AH111" s="152">
        <v>0</v>
      </c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>
      <c r="A112" s="159"/>
      <c r="B112" s="160"/>
      <c r="C112" s="193" t="s">
        <v>1106</v>
      </c>
      <c r="D112" s="191"/>
      <c r="E112" s="192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237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>
      <c r="A113" s="159"/>
      <c r="B113" s="160"/>
      <c r="C113" s="193" t="s">
        <v>1110</v>
      </c>
      <c r="D113" s="191"/>
      <c r="E113" s="192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237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>
      <c r="A114" s="159"/>
      <c r="B114" s="160"/>
      <c r="C114" s="193" t="s">
        <v>1131</v>
      </c>
      <c r="D114" s="191"/>
      <c r="E114" s="192">
        <v>9.2159999999999993</v>
      </c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237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>
      <c r="A115" s="159"/>
      <c r="B115" s="160"/>
      <c r="C115" s="193" t="s">
        <v>1132</v>
      </c>
      <c r="D115" s="191"/>
      <c r="E115" s="192">
        <v>2.5920000000000001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237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>
      <c r="A116" s="169">
        <v>18</v>
      </c>
      <c r="B116" s="170" t="s">
        <v>1133</v>
      </c>
      <c r="C116" s="186" t="s">
        <v>1134</v>
      </c>
      <c r="D116" s="171" t="s">
        <v>230</v>
      </c>
      <c r="E116" s="172">
        <v>17.28</v>
      </c>
      <c r="F116" s="173"/>
      <c r="G116" s="174">
        <f>ROUND(E116*F116,2)</f>
        <v>0</v>
      </c>
      <c r="H116" s="173">
        <v>169.69</v>
      </c>
      <c r="I116" s="174">
        <f>ROUND(E116*H116,2)</f>
        <v>2932.24</v>
      </c>
      <c r="J116" s="173">
        <v>429.31</v>
      </c>
      <c r="K116" s="174">
        <f>ROUND(E116*J116,2)</f>
        <v>7418.48</v>
      </c>
      <c r="L116" s="174">
        <v>21</v>
      </c>
      <c r="M116" s="174">
        <f>G116*(1+L116/100)</f>
        <v>0</v>
      </c>
      <c r="N116" s="174">
        <v>3.9199999999999999E-2</v>
      </c>
      <c r="O116" s="174">
        <f>ROUND(E116*N116,2)</f>
        <v>0.68</v>
      </c>
      <c r="P116" s="174">
        <v>0</v>
      </c>
      <c r="Q116" s="174">
        <f>ROUND(E116*P116,2)</f>
        <v>0</v>
      </c>
      <c r="R116" s="174" t="s">
        <v>424</v>
      </c>
      <c r="S116" s="174" t="s">
        <v>191</v>
      </c>
      <c r="T116" s="175" t="s">
        <v>191</v>
      </c>
      <c r="U116" s="161">
        <v>1.05</v>
      </c>
      <c r="V116" s="161">
        <f>ROUND(E116*U116,2)</f>
        <v>18.14</v>
      </c>
      <c r="W116" s="161"/>
      <c r="X116" s="161" t="s">
        <v>232</v>
      </c>
      <c r="Y116" s="152"/>
      <c r="Z116" s="152"/>
      <c r="AA116" s="152"/>
      <c r="AB116" s="152"/>
      <c r="AC116" s="152"/>
      <c r="AD116" s="152"/>
      <c r="AE116" s="152"/>
      <c r="AF116" s="152"/>
      <c r="AG116" s="152" t="s">
        <v>233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ht="24" outlineLevel="1">
      <c r="A117" s="159"/>
      <c r="B117" s="160"/>
      <c r="C117" s="264" t="s">
        <v>1135</v>
      </c>
      <c r="D117" s="265"/>
      <c r="E117" s="265"/>
      <c r="F117" s="265"/>
      <c r="G117" s="265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235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76" t="str">
        <f>C117</f>
        <v>bednění svislé nebo šikmé (odkloněné), půdorysně přímé nebo zalomené, stěn základových patek ve volných nebo zapažených jámách, rýhách, šachtách, včetně případných vzpěr,</v>
      </c>
      <c r="BB117" s="152"/>
      <c r="BC117" s="152"/>
      <c r="BD117" s="152"/>
      <c r="BE117" s="152"/>
      <c r="BF117" s="152"/>
      <c r="BG117" s="152"/>
      <c r="BH117" s="152"/>
    </row>
    <row r="118" spans="1:60" outlineLevel="1">
      <c r="A118" s="159"/>
      <c r="B118" s="160"/>
      <c r="C118" s="193" t="s">
        <v>1136</v>
      </c>
      <c r="D118" s="191"/>
      <c r="E118" s="192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237</v>
      </c>
      <c r="AH118" s="152">
        <v>0</v>
      </c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>
      <c r="A119" s="159"/>
      <c r="B119" s="160"/>
      <c r="C119" s="193" t="s">
        <v>1137</v>
      </c>
      <c r="D119" s="191"/>
      <c r="E119" s="192">
        <v>17.28</v>
      </c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2"/>
      <c r="Z119" s="152"/>
      <c r="AA119" s="152"/>
      <c r="AB119" s="152"/>
      <c r="AC119" s="152"/>
      <c r="AD119" s="152"/>
      <c r="AE119" s="152"/>
      <c r="AF119" s="152"/>
      <c r="AG119" s="152" t="s">
        <v>237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>
      <c r="A120" s="169">
        <v>19</v>
      </c>
      <c r="B120" s="170" t="s">
        <v>1138</v>
      </c>
      <c r="C120" s="186" t="s">
        <v>1139</v>
      </c>
      <c r="D120" s="171" t="s">
        <v>230</v>
      </c>
      <c r="E120" s="172">
        <v>17.28</v>
      </c>
      <c r="F120" s="173"/>
      <c r="G120" s="174">
        <f>ROUND(E120*F120,2)</f>
        <v>0</v>
      </c>
      <c r="H120" s="173">
        <v>0</v>
      </c>
      <c r="I120" s="174">
        <f>ROUND(E120*H120,2)</f>
        <v>0</v>
      </c>
      <c r="J120" s="173">
        <v>132</v>
      </c>
      <c r="K120" s="174">
        <f>ROUND(E120*J120,2)</f>
        <v>2280.96</v>
      </c>
      <c r="L120" s="174">
        <v>21</v>
      </c>
      <c r="M120" s="174">
        <f>G120*(1+L120/100)</f>
        <v>0</v>
      </c>
      <c r="N120" s="174">
        <v>0</v>
      </c>
      <c r="O120" s="174">
        <f>ROUND(E120*N120,2)</f>
        <v>0</v>
      </c>
      <c r="P120" s="174">
        <v>0</v>
      </c>
      <c r="Q120" s="174">
        <f>ROUND(E120*P120,2)</f>
        <v>0</v>
      </c>
      <c r="R120" s="174" t="s">
        <v>424</v>
      </c>
      <c r="S120" s="174" t="s">
        <v>191</v>
      </c>
      <c r="T120" s="175" t="s">
        <v>191</v>
      </c>
      <c r="U120" s="161">
        <v>0.32</v>
      </c>
      <c r="V120" s="161">
        <f>ROUND(E120*U120,2)</f>
        <v>5.53</v>
      </c>
      <c r="W120" s="161"/>
      <c r="X120" s="161" t="s">
        <v>232</v>
      </c>
      <c r="Y120" s="152"/>
      <c r="Z120" s="152"/>
      <c r="AA120" s="152"/>
      <c r="AB120" s="152"/>
      <c r="AC120" s="152"/>
      <c r="AD120" s="152"/>
      <c r="AE120" s="152"/>
      <c r="AF120" s="152"/>
      <c r="AG120" s="152" t="s">
        <v>233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ht="24" outlineLevel="1">
      <c r="A121" s="159"/>
      <c r="B121" s="160"/>
      <c r="C121" s="264" t="s">
        <v>1135</v>
      </c>
      <c r="D121" s="265"/>
      <c r="E121" s="265"/>
      <c r="F121" s="265"/>
      <c r="G121" s="265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235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76" t="str">
        <f>C121</f>
        <v>bednění svislé nebo šikmé (odkloněné), půdorysně přímé nebo zalomené, stěn základových patek ve volných nebo zapažených jámách, rýhách, šachtách, včetně případných vzpěr,</v>
      </c>
      <c r="BB121" s="152"/>
      <c r="BC121" s="152"/>
      <c r="BD121" s="152"/>
      <c r="BE121" s="152"/>
      <c r="BF121" s="152"/>
      <c r="BG121" s="152"/>
      <c r="BH121" s="152"/>
    </row>
    <row r="122" spans="1:60" outlineLevel="1">
      <c r="A122" s="159"/>
      <c r="B122" s="160"/>
      <c r="C122" s="262" t="s">
        <v>1140</v>
      </c>
      <c r="D122" s="263"/>
      <c r="E122" s="263"/>
      <c r="F122" s="263"/>
      <c r="G122" s="263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195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>
      <c r="A123" s="159"/>
      <c r="B123" s="160"/>
      <c r="C123" s="193" t="s">
        <v>1136</v>
      </c>
      <c r="D123" s="191"/>
      <c r="E123" s="192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52"/>
      <c r="Z123" s="152"/>
      <c r="AA123" s="152"/>
      <c r="AB123" s="152"/>
      <c r="AC123" s="152"/>
      <c r="AD123" s="152"/>
      <c r="AE123" s="152"/>
      <c r="AF123" s="152"/>
      <c r="AG123" s="152" t="s">
        <v>237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>
      <c r="A124" s="159"/>
      <c r="B124" s="160"/>
      <c r="C124" s="193" t="s">
        <v>1137</v>
      </c>
      <c r="D124" s="191"/>
      <c r="E124" s="192">
        <v>17.28</v>
      </c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237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>
      <c r="A125" s="169">
        <v>20</v>
      </c>
      <c r="B125" s="170" t="s">
        <v>1141</v>
      </c>
      <c r="C125" s="186" t="s">
        <v>1142</v>
      </c>
      <c r="D125" s="171" t="s">
        <v>351</v>
      </c>
      <c r="E125" s="172">
        <v>2.14791</v>
      </c>
      <c r="F125" s="173"/>
      <c r="G125" s="174">
        <f>ROUND(E125*F125,2)</f>
        <v>0</v>
      </c>
      <c r="H125" s="173">
        <v>44644.87</v>
      </c>
      <c r="I125" s="174">
        <f>ROUND(E125*H125,2)</f>
        <v>95893.16</v>
      </c>
      <c r="J125" s="173">
        <v>12765.13</v>
      </c>
      <c r="K125" s="174">
        <f>ROUND(E125*J125,2)</f>
        <v>27418.35</v>
      </c>
      <c r="L125" s="174">
        <v>21</v>
      </c>
      <c r="M125" s="174">
        <f>G125*(1+L125/100)</f>
        <v>0</v>
      </c>
      <c r="N125" s="174">
        <v>1.0211600000000001</v>
      </c>
      <c r="O125" s="174">
        <f>ROUND(E125*N125,2)</f>
        <v>2.19</v>
      </c>
      <c r="P125" s="174">
        <v>0</v>
      </c>
      <c r="Q125" s="174">
        <f>ROUND(E125*P125,2)</f>
        <v>0</v>
      </c>
      <c r="R125" s="174" t="s">
        <v>424</v>
      </c>
      <c r="S125" s="174" t="s">
        <v>191</v>
      </c>
      <c r="T125" s="175" t="s">
        <v>191</v>
      </c>
      <c r="U125" s="161">
        <v>23.53</v>
      </c>
      <c r="V125" s="161">
        <f>ROUND(E125*U125,2)</f>
        <v>50.54</v>
      </c>
      <c r="W125" s="161"/>
      <c r="X125" s="161" t="s">
        <v>232</v>
      </c>
      <c r="Y125" s="152"/>
      <c r="Z125" s="152"/>
      <c r="AA125" s="152"/>
      <c r="AB125" s="152"/>
      <c r="AC125" s="152"/>
      <c r="AD125" s="152"/>
      <c r="AE125" s="152"/>
      <c r="AF125" s="152"/>
      <c r="AG125" s="152" t="s">
        <v>233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>
      <c r="A126" s="159"/>
      <c r="B126" s="160"/>
      <c r="C126" s="264" t="s">
        <v>608</v>
      </c>
      <c r="D126" s="265"/>
      <c r="E126" s="265"/>
      <c r="F126" s="265"/>
      <c r="G126" s="265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235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>
      <c r="A127" s="159"/>
      <c r="B127" s="160"/>
      <c r="C127" s="193" t="s">
        <v>1082</v>
      </c>
      <c r="D127" s="191"/>
      <c r="E127" s="192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237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>
      <c r="A128" s="159"/>
      <c r="B128" s="160"/>
      <c r="C128" s="193" t="s">
        <v>1143</v>
      </c>
      <c r="D128" s="191"/>
      <c r="E128" s="192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237</v>
      </c>
      <c r="AH128" s="152">
        <v>0</v>
      </c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>
      <c r="A129" s="159"/>
      <c r="B129" s="160"/>
      <c r="C129" s="193" t="s">
        <v>1144</v>
      </c>
      <c r="D129" s="191"/>
      <c r="E129" s="192">
        <v>2.1254400000000002</v>
      </c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237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>
      <c r="A130" s="159"/>
      <c r="B130" s="160"/>
      <c r="C130" s="193" t="s">
        <v>1145</v>
      </c>
      <c r="D130" s="191"/>
      <c r="E130" s="192">
        <v>1.554E-2</v>
      </c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2"/>
      <c r="Z130" s="152"/>
      <c r="AA130" s="152"/>
      <c r="AB130" s="152"/>
      <c r="AC130" s="152"/>
      <c r="AD130" s="152"/>
      <c r="AE130" s="152"/>
      <c r="AF130" s="152"/>
      <c r="AG130" s="152" t="s">
        <v>237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>
      <c r="A131" s="159"/>
      <c r="B131" s="160"/>
      <c r="C131" s="193" t="s">
        <v>1146</v>
      </c>
      <c r="D131" s="191"/>
      <c r="E131" s="192">
        <v>6.9300000000000004E-3</v>
      </c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52"/>
      <c r="Z131" s="152"/>
      <c r="AA131" s="152"/>
      <c r="AB131" s="152"/>
      <c r="AC131" s="152"/>
      <c r="AD131" s="152"/>
      <c r="AE131" s="152"/>
      <c r="AF131" s="152"/>
      <c r="AG131" s="152" t="s">
        <v>237</v>
      </c>
      <c r="AH131" s="152">
        <v>0</v>
      </c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>
      <c r="A132" s="169">
        <v>21</v>
      </c>
      <c r="B132" s="170" t="s">
        <v>1147</v>
      </c>
      <c r="C132" s="186" t="s">
        <v>1148</v>
      </c>
      <c r="D132" s="171" t="s">
        <v>1149</v>
      </c>
      <c r="E132" s="172">
        <v>46.8</v>
      </c>
      <c r="F132" s="173"/>
      <c r="G132" s="174">
        <f>ROUND(E132*F132,2)</f>
        <v>0</v>
      </c>
      <c r="H132" s="173">
        <v>10615</v>
      </c>
      <c r="I132" s="174">
        <f>ROUND(E132*H132,2)</f>
        <v>496782</v>
      </c>
      <c r="J132" s="173">
        <v>0</v>
      </c>
      <c r="K132" s="174">
        <f>ROUND(E132*J132,2)</f>
        <v>0</v>
      </c>
      <c r="L132" s="174">
        <v>21</v>
      </c>
      <c r="M132" s="174">
        <f>G132*(1+L132/100)</f>
        <v>0</v>
      </c>
      <c r="N132" s="174">
        <v>2.5874999999999999</v>
      </c>
      <c r="O132" s="174">
        <f>ROUND(E132*N132,2)</f>
        <v>121.1</v>
      </c>
      <c r="P132" s="174">
        <v>0</v>
      </c>
      <c r="Q132" s="174">
        <f>ROUND(E132*P132,2)</f>
        <v>0</v>
      </c>
      <c r="R132" s="174"/>
      <c r="S132" s="174" t="s">
        <v>334</v>
      </c>
      <c r="T132" s="175" t="s">
        <v>192</v>
      </c>
      <c r="U132" s="161">
        <v>0</v>
      </c>
      <c r="V132" s="161">
        <f>ROUND(E132*U132,2)</f>
        <v>0</v>
      </c>
      <c r="W132" s="161"/>
      <c r="X132" s="161" t="s">
        <v>232</v>
      </c>
      <c r="Y132" s="152"/>
      <c r="Z132" s="152"/>
      <c r="AA132" s="152"/>
      <c r="AB132" s="152"/>
      <c r="AC132" s="152"/>
      <c r="AD132" s="152"/>
      <c r="AE132" s="152"/>
      <c r="AF132" s="152"/>
      <c r="AG132" s="152" t="s">
        <v>233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>
      <c r="A133" s="159"/>
      <c r="B133" s="160"/>
      <c r="C133" s="193" t="s">
        <v>1150</v>
      </c>
      <c r="D133" s="191"/>
      <c r="E133" s="192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52"/>
      <c r="Z133" s="152"/>
      <c r="AA133" s="152"/>
      <c r="AB133" s="152"/>
      <c r="AC133" s="152"/>
      <c r="AD133" s="152"/>
      <c r="AE133" s="152"/>
      <c r="AF133" s="152"/>
      <c r="AG133" s="152" t="s">
        <v>237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>
      <c r="A134" s="159"/>
      <c r="B134" s="160"/>
      <c r="C134" s="193" t="s">
        <v>1151</v>
      </c>
      <c r="D134" s="191"/>
      <c r="E134" s="192">
        <v>46.8</v>
      </c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52"/>
      <c r="Z134" s="152"/>
      <c r="AA134" s="152"/>
      <c r="AB134" s="152"/>
      <c r="AC134" s="152"/>
      <c r="AD134" s="152"/>
      <c r="AE134" s="152"/>
      <c r="AF134" s="152"/>
      <c r="AG134" s="152" t="s">
        <v>237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>
      <c r="A135" s="159"/>
      <c r="B135" s="160"/>
      <c r="C135" s="193" t="s">
        <v>923</v>
      </c>
      <c r="D135" s="191"/>
      <c r="E135" s="192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2"/>
      <c r="Z135" s="152"/>
      <c r="AA135" s="152"/>
      <c r="AB135" s="152"/>
      <c r="AC135" s="152"/>
      <c r="AD135" s="152"/>
      <c r="AE135" s="152"/>
      <c r="AF135" s="152"/>
      <c r="AG135" s="152" t="s">
        <v>237</v>
      </c>
      <c r="AH135" s="152">
        <v>0</v>
      </c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>
      <c r="A136" s="159"/>
      <c r="B136" s="160"/>
      <c r="C136" s="193" t="s">
        <v>1152</v>
      </c>
      <c r="D136" s="191"/>
      <c r="E136" s="192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237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ht="14">
      <c r="A137" s="163" t="s">
        <v>186</v>
      </c>
      <c r="B137" s="164" t="s">
        <v>75</v>
      </c>
      <c r="C137" s="185" t="s">
        <v>76</v>
      </c>
      <c r="D137" s="165"/>
      <c r="E137" s="166"/>
      <c r="F137" s="167"/>
      <c r="G137" s="167">
        <f>SUMIF(AG138:AG145,"&lt;&gt;NOR",G138:G145)</f>
        <v>0</v>
      </c>
      <c r="H137" s="167"/>
      <c r="I137" s="167">
        <f>SUM(I138:I145)</f>
        <v>0</v>
      </c>
      <c r="J137" s="167"/>
      <c r="K137" s="167">
        <f>SUM(K138:K145)</f>
        <v>851505</v>
      </c>
      <c r="L137" s="167"/>
      <c r="M137" s="167">
        <f>SUM(M138:M145)</f>
        <v>0</v>
      </c>
      <c r="N137" s="167"/>
      <c r="O137" s="167">
        <f>SUM(O138:O145)</f>
        <v>0</v>
      </c>
      <c r="P137" s="167"/>
      <c r="Q137" s="167">
        <f>SUM(Q138:Q145)</f>
        <v>0</v>
      </c>
      <c r="R137" s="167"/>
      <c r="S137" s="167"/>
      <c r="T137" s="168"/>
      <c r="U137" s="162"/>
      <c r="V137" s="162">
        <f>SUM(V138:V145)</f>
        <v>0</v>
      </c>
      <c r="W137" s="162"/>
      <c r="X137" s="162"/>
      <c r="AG137" t="s">
        <v>187</v>
      </c>
    </row>
    <row r="138" spans="1:60" ht="24" outlineLevel="1">
      <c r="A138" s="169">
        <v>22</v>
      </c>
      <c r="B138" s="170" t="s">
        <v>1153</v>
      </c>
      <c r="C138" s="186" t="s">
        <v>1154</v>
      </c>
      <c r="D138" s="171" t="s">
        <v>879</v>
      </c>
      <c r="E138" s="172">
        <v>72</v>
      </c>
      <c r="F138" s="173"/>
      <c r="G138" s="174">
        <f>ROUND(E138*F138,2)</f>
        <v>0</v>
      </c>
      <c r="H138" s="173">
        <v>0</v>
      </c>
      <c r="I138" s="174">
        <f>ROUND(E138*H138,2)</f>
        <v>0</v>
      </c>
      <c r="J138" s="173">
        <v>88</v>
      </c>
      <c r="K138" s="174">
        <f>ROUND(E138*J138,2)</f>
        <v>6336</v>
      </c>
      <c r="L138" s="174">
        <v>21</v>
      </c>
      <c r="M138" s="174">
        <f>G138*(1+L138/100)</f>
        <v>0</v>
      </c>
      <c r="N138" s="174">
        <v>0</v>
      </c>
      <c r="O138" s="174">
        <f>ROUND(E138*N138,2)</f>
        <v>0</v>
      </c>
      <c r="P138" s="174">
        <v>0</v>
      </c>
      <c r="Q138" s="174">
        <f>ROUND(E138*P138,2)</f>
        <v>0</v>
      </c>
      <c r="R138" s="174"/>
      <c r="S138" s="174" t="s">
        <v>334</v>
      </c>
      <c r="T138" s="175" t="s">
        <v>192</v>
      </c>
      <c r="U138" s="161">
        <v>0</v>
      </c>
      <c r="V138" s="161">
        <f>ROUND(E138*U138,2)</f>
        <v>0</v>
      </c>
      <c r="W138" s="161"/>
      <c r="X138" s="161" t="s">
        <v>232</v>
      </c>
      <c r="Y138" s="152"/>
      <c r="Z138" s="152"/>
      <c r="AA138" s="152"/>
      <c r="AB138" s="152"/>
      <c r="AC138" s="152"/>
      <c r="AD138" s="152"/>
      <c r="AE138" s="152"/>
      <c r="AF138" s="152"/>
      <c r="AG138" s="152" t="s">
        <v>233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>
      <c r="A139" s="159"/>
      <c r="B139" s="160"/>
      <c r="C139" s="193" t="s">
        <v>1155</v>
      </c>
      <c r="D139" s="191"/>
      <c r="E139" s="192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237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>
      <c r="A140" s="159"/>
      <c r="B140" s="160"/>
      <c r="C140" s="193" t="s">
        <v>1156</v>
      </c>
      <c r="D140" s="191"/>
      <c r="E140" s="192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2"/>
      <c r="Z140" s="152"/>
      <c r="AA140" s="152"/>
      <c r="AB140" s="152"/>
      <c r="AC140" s="152"/>
      <c r="AD140" s="152"/>
      <c r="AE140" s="152"/>
      <c r="AF140" s="152"/>
      <c r="AG140" s="152" t="s">
        <v>237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>
      <c r="A141" s="159"/>
      <c r="B141" s="160"/>
      <c r="C141" s="193" t="s">
        <v>1157</v>
      </c>
      <c r="D141" s="191"/>
      <c r="E141" s="192">
        <v>72</v>
      </c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2"/>
      <c r="Z141" s="152"/>
      <c r="AA141" s="152"/>
      <c r="AB141" s="152"/>
      <c r="AC141" s="152"/>
      <c r="AD141" s="152"/>
      <c r="AE141" s="152"/>
      <c r="AF141" s="152"/>
      <c r="AG141" s="152" t="s">
        <v>237</v>
      </c>
      <c r="AH141" s="152">
        <v>0</v>
      </c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>
      <c r="A142" s="169">
        <v>23</v>
      </c>
      <c r="B142" s="170" t="s">
        <v>1158</v>
      </c>
      <c r="C142" s="186" t="s">
        <v>1159</v>
      </c>
      <c r="D142" s="171" t="s">
        <v>1160</v>
      </c>
      <c r="E142" s="172">
        <v>333.4</v>
      </c>
      <c r="F142" s="173"/>
      <c r="G142" s="174">
        <f>ROUND(E142*F142,2)</f>
        <v>0</v>
      </c>
      <c r="H142" s="173">
        <v>0</v>
      </c>
      <c r="I142" s="174">
        <f>ROUND(E142*H142,2)</f>
        <v>0</v>
      </c>
      <c r="J142" s="173">
        <v>2535</v>
      </c>
      <c r="K142" s="174">
        <f>ROUND(E142*J142,2)</f>
        <v>845169</v>
      </c>
      <c r="L142" s="174">
        <v>21</v>
      </c>
      <c r="M142" s="174">
        <f>G142*(1+L142/100)</f>
        <v>0</v>
      </c>
      <c r="N142" s="174">
        <v>0</v>
      </c>
      <c r="O142" s="174">
        <f>ROUND(E142*N142,2)</f>
        <v>0</v>
      </c>
      <c r="P142" s="174">
        <v>0</v>
      </c>
      <c r="Q142" s="174">
        <f>ROUND(E142*P142,2)</f>
        <v>0</v>
      </c>
      <c r="R142" s="174"/>
      <c r="S142" s="174" t="s">
        <v>334</v>
      </c>
      <c r="T142" s="175" t="s">
        <v>192</v>
      </c>
      <c r="U142" s="161">
        <v>0</v>
      </c>
      <c r="V142" s="161">
        <f>ROUND(E142*U142,2)</f>
        <v>0</v>
      </c>
      <c r="W142" s="161"/>
      <c r="X142" s="161" t="s">
        <v>232</v>
      </c>
      <c r="Y142" s="152"/>
      <c r="Z142" s="152"/>
      <c r="AA142" s="152"/>
      <c r="AB142" s="152"/>
      <c r="AC142" s="152"/>
      <c r="AD142" s="152"/>
      <c r="AE142" s="152"/>
      <c r="AF142" s="152"/>
      <c r="AG142" s="152" t="s">
        <v>233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>
      <c r="A143" s="159"/>
      <c r="B143" s="160"/>
      <c r="C143" s="193" t="s">
        <v>1161</v>
      </c>
      <c r="D143" s="191"/>
      <c r="E143" s="192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2"/>
      <c r="Z143" s="152"/>
      <c r="AA143" s="152"/>
      <c r="AB143" s="152"/>
      <c r="AC143" s="152"/>
      <c r="AD143" s="152"/>
      <c r="AE143" s="152"/>
      <c r="AF143" s="152"/>
      <c r="AG143" s="152" t="s">
        <v>237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>
      <c r="A144" s="159"/>
      <c r="B144" s="160"/>
      <c r="C144" s="193" t="s">
        <v>1162</v>
      </c>
      <c r="D144" s="191"/>
      <c r="E144" s="192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52"/>
      <c r="Z144" s="152"/>
      <c r="AA144" s="152"/>
      <c r="AB144" s="152"/>
      <c r="AC144" s="152"/>
      <c r="AD144" s="152"/>
      <c r="AE144" s="152"/>
      <c r="AF144" s="152"/>
      <c r="AG144" s="152" t="s">
        <v>237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>
      <c r="A145" s="159"/>
      <c r="B145" s="160"/>
      <c r="C145" s="193" t="s">
        <v>1163</v>
      </c>
      <c r="D145" s="191"/>
      <c r="E145" s="192">
        <v>333.4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2"/>
      <c r="Z145" s="152"/>
      <c r="AA145" s="152"/>
      <c r="AB145" s="152"/>
      <c r="AC145" s="152"/>
      <c r="AD145" s="152"/>
      <c r="AE145" s="152"/>
      <c r="AF145" s="152"/>
      <c r="AG145" s="152" t="s">
        <v>237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ht="14">
      <c r="A146" s="163" t="s">
        <v>186</v>
      </c>
      <c r="B146" s="164" t="s">
        <v>77</v>
      </c>
      <c r="C146" s="185" t="s">
        <v>78</v>
      </c>
      <c r="D146" s="165"/>
      <c r="E146" s="166"/>
      <c r="F146" s="167"/>
      <c r="G146" s="167">
        <f>SUMIF(AG147:AG167,"&lt;&gt;NOR",G147:G167)</f>
        <v>0</v>
      </c>
      <c r="H146" s="167"/>
      <c r="I146" s="167">
        <f>SUM(I147:I167)</f>
        <v>220891.38</v>
      </c>
      <c r="J146" s="167"/>
      <c r="K146" s="167">
        <f>SUM(K147:K167)</f>
        <v>1658534.23</v>
      </c>
      <c r="L146" s="167"/>
      <c r="M146" s="167">
        <f>SUM(M147:M167)</f>
        <v>0</v>
      </c>
      <c r="N146" s="167"/>
      <c r="O146" s="167">
        <f>SUM(O147:O167)</f>
        <v>0</v>
      </c>
      <c r="P146" s="167"/>
      <c r="Q146" s="167">
        <f>SUM(Q147:Q167)</f>
        <v>0</v>
      </c>
      <c r="R146" s="167"/>
      <c r="S146" s="167"/>
      <c r="T146" s="168"/>
      <c r="U146" s="162"/>
      <c r="V146" s="162">
        <f>SUM(V147:V167)</f>
        <v>493.05</v>
      </c>
      <c r="W146" s="162"/>
      <c r="X146" s="162"/>
      <c r="AG146" t="s">
        <v>187</v>
      </c>
    </row>
    <row r="147" spans="1:60" ht="24" outlineLevel="1">
      <c r="A147" s="169">
        <v>24</v>
      </c>
      <c r="B147" s="170" t="s">
        <v>1164</v>
      </c>
      <c r="C147" s="186" t="s">
        <v>1165</v>
      </c>
      <c r="D147" s="171" t="s">
        <v>230</v>
      </c>
      <c r="E147" s="172">
        <v>442.54</v>
      </c>
      <c r="F147" s="173"/>
      <c r="G147" s="174">
        <f>ROUND(E147*F147,2)</f>
        <v>0</v>
      </c>
      <c r="H147" s="173">
        <v>193.02</v>
      </c>
      <c r="I147" s="174">
        <f>ROUND(E147*H147,2)</f>
        <v>85419.07</v>
      </c>
      <c r="J147" s="173">
        <v>372.98</v>
      </c>
      <c r="K147" s="174">
        <f>ROUND(E147*J147,2)</f>
        <v>165058.57</v>
      </c>
      <c r="L147" s="174">
        <v>21</v>
      </c>
      <c r="M147" s="174">
        <f>G147*(1+L147/100)</f>
        <v>0</v>
      </c>
      <c r="N147" s="174">
        <v>0</v>
      </c>
      <c r="O147" s="174">
        <f>ROUND(E147*N147,2)</f>
        <v>0</v>
      </c>
      <c r="P147" s="174">
        <v>0</v>
      </c>
      <c r="Q147" s="174">
        <f>ROUND(E147*P147,2)</f>
        <v>0</v>
      </c>
      <c r="R147" s="174" t="s">
        <v>1166</v>
      </c>
      <c r="S147" s="174" t="s">
        <v>191</v>
      </c>
      <c r="T147" s="175" t="s">
        <v>191</v>
      </c>
      <c r="U147" s="161">
        <v>0.52</v>
      </c>
      <c r="V147" s="161">
        <f>ROUND(E147*U147,2)</f>
        <v>230.12</v>
      </c>
      <c r="W147" s="161"/>
      <c r="X147" s="161" t="s">
        <v>232</v>
      </c>
      <c r="Y147" s="152"/>
      <c r="Z147" s="152"/>
      <c r="AA147" s="152"/>
      <c r="AB147" s="152"/>
      <c r="AC147" s="152"/>
      <c r="AD147" s="152"/>
      <c r="AE147" s="152"/>
      <c r="AF147" s="152"/>
      <c r="AG147" s="152" t="s">
        <v>233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>
      <c r="A148" s="159"/>
      <c r="B148" s="160"/>
      <c r="C148" s="264" t="s">
        <v>1167</v>
      </c>
      <c r="D148" s="265"/>
      <c r="E148" s="265"/>
      <c r="F148" s="265"/>
      <c r="G148" s="265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2"/>
      <c r="Z148" s="152"/>
      <c r="AA148" s="152"/>
      <c r="AB148" s="152"/>
      <c r="AC148" s="152"/>
      <c r="AD148" s="152"/>
      <c r="AE148" s="152"/>
      <c r="AF148" s="152"/>
      <c r="AG148" s="152" t="s">
        <v>235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>
      <c r="A149" s="159"/>
      <c r="B149" s="160"/>
      <c r="C149" s="193" t="s">
        <v>1168</v>
      </c>
      <c r="D149" s="191"/>
      <c r="E149" s="192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2"/>
      <c r="Z149" s="152"/>
      <c r="AA149" s="152"/>
      <c r="AB149" s="152"/>
      <c r="AC149" s="152"/>
      <c r="AD149" s="152"/>
      <c r="AE149" s="152"/>
      <c r="AF149" s="152"/>
      <c r="AG149" s="152" t="s">
        <v>237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>
      <c r="A150" s="159"/>
      <c r="B150" s="160"/>
      <c r="C150" s="193" t="s">
        <v>1169</v>
      </c>
      <c r="D150" s="191"/>
      <c r="E150" s="192">
        <v>412.096</v>
      </c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52"/>
      <c r="Z150" s="152"/>
      <c r="AA150" s="152"/>
      <c r="AB150" s="152"/>
      <c r="AC150" s="152"/>
      <c r="AD150" s="152"/>
      <c r="AE150" s="152"/>
      <c r="AF150" s="152"/>
      <c r="AG150" s="152" t="s">
        <v>237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>
      <c r="A151" s="159"/>
      <c r="B151" s="160"/>
      <c r="C151" s="193" t="s">
        <v>1170</v>
      </c>
      <c r="D151" s="191"/>
      <c r="E151" s="192">
        <v>30.443999999999999</v>
      </c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2"/>
      <c r="Z151" s="152"/>
      <c r="AA151" s="152"/>
      <c r="AB151" s="152"/>
      <c r="AC151" s="152"/>
      <c r="AD151" s="152"/>
      <c r="AE151" s="152"/>
      <c r="AF151" s="152"/>
      <c r="AG151" s="152" t="s">
        <v>237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ht="24" outlineLevel="1">
      <c r="A152" s="169">
        <v>25</v>
      </c>
      <c r="B152" s="170" t="s">
        <v>1171</v>
      </c>
      <c r="C152" s="186" t="s">
        <v>1172</v>
      </c>
      <c r="D152" s="171" t="s">
        <v>230</v>
      </c>
      <c r="E152" s="172">
        <v>350.57400000000001</v>
      </c>
      <c r="F152" s="173"/>
      <c r="G152" s="174">
        <f>ROUND(E152*F152,2)</f>
        <v>0</v>
      </c>
      <c r="H152" s="173">
        <v>386.43</v>
      </c>
      <c r="I152" s="174">
        <f>ROUND(E152*H152,2)</f>
        <v>135472.31</v>
      </c>
      <c r="J152" s="173">
        <v>495.57</v>
      </c>
      <c r="K152" s="174">
        <f>ROUND(E152*J152,2)</f>
        <v>173733.96</v>
      </c>
      <c r="L152" s="174">
        <v>21</v>
      </c>
      <c r="M152" s="174">
        <f>G152*(1+L152/100)</f>
        <v>0</v>
      </c>
      <c r="N152" s="174">
        <v>0</v>
      </c>
      <c r="O152" s="174">
        <f>ROUND(E152*N152,2)</f>
        <v>0</v>
      </c>
      <c r="P152" s="174">
        <v>0</v>
      </c>
      <c r="Q152" s="174">
        <f>ROUND(E152*P152,2)</f>
        <v>0</v>
      </c>
      <c r="R152" s="174" t="s">
        <v>1166</v>
      </c>
      <c r="S152" s="174" t="s">
        <v>191</v>
      </c>
      <c r="T152" s="175" t="s">
        <v>191</v>
      </c>
      <c r="U152" s="161">
        <v>0.75</v>
      </c>
      <c r="V152" s="161">
        <f>ROUND(E152*U152,2)</f>
        <v>262.93</v>
      </c>
      <c r="W152" s="161"/>
      <c r="X152" s="161" t="s">
        <v>232</v>
      </c>
      <c r="Y152" s="152"/>
      <c r="Z152" s="152"/>
      <c r="AA152" s="152"/>
      <c r="AB152" s="152"/>
      <c r="AC152" s="152"/>
      <c r="AD152" s="152"/>
      <c r="AE152" s="152"/>
      <c r="AF152" s="152"/>
      <c r="AG152" s="152" t="s">
        <v>233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>
      <c r="A153" s="159"/>
      <c r="B153" s="160"/>
      <c r="C153" s="264" t="s">
        <v>1167</v>
      </c>
      <c r="D153" s="265"/>
      <c r="E153" s="265"/>
      <c r="F153" s="265"/>
      <c r="G153" s="265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52"/>
      <c r="Z153" s="152"/>
      <c r="AA153" s="152"/>
      <c r="AB153" s="152"/>
      <c r="AC153" s="152"/>
      <c r="AD153" s="152"/>
      <c r="AE153" s="152"/>
      <c r="AF153" s="152"/>
      <c r="AG153" s="152" t="s">
        <v>235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>
      <c r="A154" s="159"/>
      <c r="B154" s="160"/>
      <c r="C154" s="193" t="s">
        <v>1173</v>
      </c>
      <c r="D154" s="191"/>
      <c r="E154" s="192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2"/>
      <c r="Z154" s="152"/>
      <c r="AA154" s="152"/>
      <c r="AB154" s="152"/>
      <c r="AC154" s="152"/>
      <c r="AD154" s="152"/>
      <c r="AE154" s="152"/>
      <c r="AF154" s="152"/>
      <c r="AG154" s="152" t="s">
        <v>237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>
      <c r="A155" s="159"/>
      <c r="B155" s="160"/>
      <c r="C155" s="193" t="s">
        <v>1174</v>
      </c>
      <c r="D155" s="191"/>
      <c r="E155" s="192">
        <v>417.57600000000002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2"/>
      <c r="Z155" s="152"/>
      <c r="AA155" s="152"/>
      <c r="AB155" s="152"/>
      <c r="AC155" s="152"/>
      <c r="AD155" s="152"/>
      <c r="AE155" s="152"/>
      <c r="AF155" s="152"/>
      <c r="AG155" s="152" t="s">
        <v>237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>
      <c r="A156" s="159"/>
      <c r="B156" s="160"/>
      <c r="C156" s="193" t="s">
        <v>1175</v>
      </c>
      <c r="D156" s="191"/>
      <c r="E156" s="192">
        <v>-54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52"/>
      <c r="Z156" s="152"/>
      <c r="AA156" s="152"/>
      <c r="AB156" s="152"/>
      <c r="AC156" s="152"/>
      <c r="AD156" s="152"/>
      <c r="AE156" s="152"/>
      <c r="AF156" s="152"/>
      <c r="AG156" s="152" t="s">
        <v>237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>
      <c r="A157" s="159"/>
      <c r="B157" s="160"/>
      <c r="C157" s="193" t="s">
        <v>1176</v>
      </c>
      <c r="D157" s="191"/>
      <c r="E157" s="192">
        <v>-11.228999999999999</v>
      </c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2"/>
      <c r="Z157" s="152"/>
      <c r="AA157" s="152"/>
      <c r="AB157" s="152"/>
      <c r="AC157" s="152"/>
      <c r="AD157" s="152"/>
      <c r="AE157" s="152"/>
      <c r="AF157" s="152"/>
      <c r="AG157" s="152" t="s">
        <v>237</v>
      </c>
      <c r="AH157" s="152">
        <v>0</v>
      </c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>
      <c r="A158" s="159"/>
      <c r="B158" s="160"/>
      <c r="C158" s="193" t="s">
        <v>567</v>
      </c>
      <c r="D158" s="191"/>
      <c r="E158" s="192">
        <v>-1.7729999999999999</v>
      </c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52"/>
      <c r="Z158" s="152"/>
      <c r="AA158" s="152"/>
      <c r="AB158" s="152"/>
      <c r="AC158" s="152"/>
      <c r="AD158" s="152"/>
      <c r="AE158" s="152"/>
      <c r="AF158" s="152"/>
      <c r="AG158" s="152" t="s">
        <v>237</v>
      </c>
      <c r="AH158" s="152">
        <v>0</v>
      </c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>
      <c r="A159" s="169">
        <v>26</v>
      </c>
      <c r="B159" s="170" t="s">
        <v>1177</v>
      </c>
      <c r="C159" s="186" t="s">
        <v>1178</v>
      </c>
      <c r="D159" s="171" t="s">
        <v>1160</v>
      </c>
      <c r="E159" s="172">
        <v>793.11400000000003</v>
      </c>
      <c r="F159" s="173"/>
      <c r="G159" s="174">
        <f>ROUND(E159*F159,2)</f>
        <v>0</v>
      </c>
      <c r="H159" s="173">
        <v>0</v>
      </c>
      <c r="I159" s="174">
        <f>ROUND(E159*H159,2)</f>
        <v>0</v>
      </c>
      <c r="J159" s="173">
        <v>1664</v>
      </c>
      <c r="K159" s="174">
        <f>ROUND(E159*J159,2)</f>
        <v>1319741.7</v>
      </c>
      <c r="L159" s="174">
        <v>21</v>
      </c>
      <c r="M159" s="174">
        <f>G159*(1+L159/100)</f>
        <v>0</v>
      </c>
      <c r="N159" s="174">
        <v>0</v>
      </c>
      <c r="O159" s="174">
        <f>ROUND(E159*N159,2)</f>
        <v>0</v>
      </c>
      <c r="P159" s="174">
        <v>0</v>
      </c>
      <c r="Q159" s="174">
        <f>ROUND(E159*P159,2)</f>
        <v>0</v>
      </c>
      <c r="R159" s="174"/>
      <c r="S159" s="174" t="s">
        <v>334</v>
      </c>
      <c r="T159" s="175" t="s">
        <v>192</v>
      </c>
      <c r="U159" s="161">
        <v>0</v>
      </c>
      <c r="V159" s="161">
        <f>ROUND(E159*U159,2)</f>
        <v>0</v>
      </c>
      <c r="W159" s="161"/>
      <c r="X159" s="161" t="s">
        <v>232</v>
      </c>
      <c r="Y159" s="152"/>
      <c r="Z159" s="152"/>
      <c r="AA159" s="152"/>
      <c r="AB159" s="152"/>
      <c r="AC159" s="152"/>
      <c r="AD159" s="152"/>
      <c r="AE159" s="152"/>
      <c r="AF159" s="152"/>
      <c r="AG159" s="152" t="s">
        <v>233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>
      <c r="A160" s="159"/>
      <c r="B160" s="160"/>
      <c r="C160" s="193" t="s">
        <v>1168</v>
      </c>
      <c r="D160" s="191"/>
      <c r="E160" s="192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52"/>
      <c r="Z160" s="152"/>
      <c r="AA160" s="152"/>
      <c r="AB160" s="152"/>
      <c r="AC160" s="152"/>
      <c r="AD160" s="152"/>
      <c r="AE160" s="152"/>
      <c r="AF160" s="152"/>
      <c r="AG160" s="152" t="s">
        <v>237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>
      <c r="A161" s="159"/>
      <c r="B161" s="160"/>
      <c r="C161" s="193" t="s">
        <v>1169</v>
      </c>
      <c r="D161" s="191"/>
      <c r="E161" s="192">
        <v>412.096</v>
      </c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52"/>
      <c r="Z161" s="152"/>
      <c r="AA161" s="152"/>
      <c r="AB161" s="152"/>
      <c r="AC161" s="152"/>
      <c r="AD161" s="152"/>
      <c r="AE161" s="152"/>
      <c r="AF161" s="152"/>
      <c r="AG161" s="152" t="s">
        <v>237</v>
      </c>
      <c r="AH161" s="152">
        <v>0</v>
      </c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>
      <c r="A162" s="159"/>
      <c r="B162" s="160"/>
      <c r="C162" s="193" t="s">
        <v>1170</v>
      </c>
      <c r="D162" s="191"/>
      <c r="E162" s="192">
        <v>30.443999999999999</v>
      </c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2"/>
      <c r="Z162" s="152"/>
      <c r="AA162" s="152"/>
      <c r="AB162" s="152"/>
      <c r="AC162" s="152"/>
      <c r="AD162" s="152"/>
      <c r="AE162" s="152"/>
      <c r="AF162" s="152"/>
      <c r="AG162" s="152" t="s">
        <v>237</v>
      </c>
      <c r="AH162" s="152">
        <v>0</v>
      </c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>
      <c r="A163" s="159"/>
      <c r="B163" s="160"/>
      <c r="C163" s="193" t="s">
        <v>1173</v>
      </c>
      <c r="D163" s="191"/>
      <c r="E163" s="192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52"/>
      <c r="Z163" s="152"/>
      <c r="AA163" s="152"/>
      <c r="AB163" s="152"/>
      <c r="AC163" s="152"/>
      <c r="AD163" s="152"/>
      <c r="AE163" s="152"/>
      <c r="AF163" s="152"/>
      <c r="AG163" s="152" t="s">
        <v>237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>
      <c r="A164" s="159"/>
      <c r="B164" s="160"/>
      <c r="C164" s="193" t="s">
        <v>1174</v>
      </c>
      <c r="D164" s="191"/>
      <c r="E164" s="192">
        <v>417.57600000000002</v>
      </c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2"/>
      <c r="Z164" s="152"/>
      <c r="AA164" s="152"/>
      <c r="AB164" s="152"/>
      <c r="AC164" s="152"/>
      <c r="AD164" s="152"/>
      <c r="AE164" s="152"/>
      <c r="AF164" s="152"/>
      <c r="AG164" s="152" t="s">
        <v>237</v>
      </c>
      <c r="AH164" s="152">
        <v>0</v>
      </c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>
      <c r="A165" s="159"/>
      <c r="B165" s="160"/>
      <c r="C165" s="193" t="s">
        <v>1175</v>
      </c>
      <c r="D165" s="191"/>
      <c r="E165" s="192">
        <v>-54</v>
      </c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2"/>
      <c r="Z165" s="152"/>
      <c r="AA165" s="152"/>
      <c r="AB165" s="152"/>
      <c r="AC165" s="152"/>
      <c r="AD165" s="152"/>
      <c r="AE165" s="152"/>
      <c r="AF165" s="152"/>
      <c r="AG165" s="152" t="s">
        <v>237</v>
      </c>
      <c r="AH165" s="152">
        <v>0</v>
      </c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>
      <c r="A166" s="159"/>
      <c r="B166" s="160"/>
      <c r="C166" s="193" t="s">
        <v>1176</v>
      </c>
      <c r="D166" s="191"/>
      <c r="E166" s="192">
        <v>-11.228999999999999</v>
      </c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52"/>
      <c r="Z166" s="152"/>
      <c r="AA166" s="152"/>
      <c r="AB166" s="152"/>
      <c r="AC166" s="152"/>
      <c r="AD166" s="152"/>
      <c r="AE166" s="152"/>
      <c r="AF166" s="152"/>
      <c r="AG166" s="152" t="s">
        <v>237</v>
      </c>
      <c r="AH166" s="152">
        <v>0</v>
      </c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>
      <c r="A167" s="159"/>
      <c r="B167" s="160"/>
      <c r="C167" s="193" t="s">
        <v>567</v>
      </c>
      <c r="D167" s="191"/>
      <c r="E167" s="192">
        <v>-1.7729999999999999</v>
      </c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2"/>
      <c r="Z167" s="152"/>
      <c r="AA167" s="152"/>
      <c r="AB167" s="152"/>
      <c r="AC167" s="152"/>
      <c r="AD167" s="152"/>
      <c r="AE167" s="152"/>
      <c r="AF167" s="152"/>
      <c r="AG167" s="152" t="s">
        <v>237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ht="14">
      <c r="A168" s="163" t="s">
        <v>186</v>
      </c>
      <c r="B168" s="164" t="s">
        <v>79</v>
      </c>
      <c r="C168" s="185" t="s">
        <v>80</v>
      </c>
      <c r="D168" s="165"/>
      <c r="E168" s="166"/>
      <c r="F168" s="167"/>
      <c r="G168" s="167">
        <f>SUMIF(AG169:AG182,"&lt;&gt;NOR",G169:G182)</f>
        <v>0</v>
      </c>
      <c r="H168" s="167"/>
      <c r="I168" s="167">
        <f>SUM(I169:I182)</f>
        <v>5707.2000000000007</v>
      </c>
      <c r="J168" s="167"/>
      <c r="K168" s="167">
        <f>SUM(K169:K182)</f>
        <v>1416.74</v>
      </c>
      <c r="L168" s="167"/>
      <c r="M168" s="167">
        <f>SUM(M169:M182)</f>
        <v>0</v>
      </c>
      <c r="N168" s="167"/>
      <c r="O168" s="167">
        <f>SUM(O169:O182)</f>
        <v>1.9800000000000002</v>
      </c>
      <c r="P168" s="167"/>
      <c r="Q168" s="167">
        <f>SUM(Q169:Q182)</f>
        <v>0</v>
      </c>
      <c r="R168" s="167"/>
      <c r="S168" s="167"/>
      <c r="T168" s="168"/>
      <c r="U168" s="162"/>
      <c r="V168" s="162">
        <f>SUM(V169:V182)</f>
        <v>2.93</v>
      </c>
      <c r="W168" s="162"/>
      <c r="X168" s="162"/>
      <c r="AG168" t="s">
        <v>187</v>
      </c>
    </row>
    <row r="169" spans="1:60" ht="24" outlineLevel="1">
      <c r="A169" s="169">
        <v>27</v>
      </c>
      <c r="B169" s="170" t="s">
        <v>1179</v>
      </c>
      <c r="C169" s="186" t="s">
        <v>1180</v>
      </c>
      <c r="D169" s="171" t="s">
        <v>258</v>
      </c>
      <c r="E169" s="172">
        <v>0.72</v>
      </c>
      <c r="F169" s="173"/>
      <c r="G169" s="174">
        <f>ROUND(E169*F169,2)</f>
        <v>0</v>
      </c>
      <c r="H169" s="173">
        <v>2790.19</v>
      </c>
      <c r="I169" s="174">
        <f>ROUND(E169*H169,2)</f>
        <v>2008.94</v>
      </c>
      <c r="J169" s="173">
        <v>509.81</v>
      </c>
      <c r="K169" s="174">
        <f>ROUND(E169*J169,2)</f>
        <v>367.06</v>
      </c>
      <c r="L169" s="174">
        <v>21</v>
      </c>
      <c r="M169" s="174">
        <f>G169*(1+L169/100)</f>
        <v>0</v>
      </c>
      <c r="N169" s="174">
        <v>2.5251399999999999</v>
      </c>
      <c r="O169" s="174">
        <f>ROUND(E169*N169,2)</f>
        <v>1.82</v>
      </c>
      <c r="P169" s="174">
        <v>0</v>
      </c>
      <c r="Q169" s="174">
        <f>ROUND(E169*P169,2)</f>
        <v>0</v>
      </c>
      <c r="R169" s="174" t="s">
        <v>424</v>
      </c>
      <c r="S169" s="174" t="s">
        <v>191</v>
      </c>
      <c r="T169" s="175" t="s">
        <v>191</v>
      </c>
      <c r="U169" s="161">
        <v>0.99</v>
      </c>
      <c r="V169" s="161">
        <f>ROUND(E169*U169,2)</f>
        <v>0.71</v>
      </c>
      <c r="W169" s="161"/>
      <c r="X169" s="161" t="s">
        <v>232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233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>
      <c r="A170" s="159"/>
      <c r="B170" s="160"/>
      <c r="C170" s="193" t="s">
        <v>1181</v>
      </c>
      <c r="D170" s="191"/>
      <c r="E170" s="192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52"/>
      <c r="Z170" s="152"/>
      <c r="AA170" s="152"/>
      <c r="AB170" s="152"/>
      <c r="AC170" s="152"/>
      <c r="AD170" s="152"/>
      <c r="AE170" s="152"/>
      <c r="AF170" s="152"/>
      <c r="AG170" s="152" t="s">
        <v>237</v>
      </c>
      <c r="AH170" s="152">
        <v>0</v>
      </c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outlineLevel="1">
      <c r="A171" s="159"/>
      <c r="B171" s="160"/>
      <c r="C171" s="193" t="s">
        <v>1106</v>
      </c>
      <c r="D171" s="191"/>
      <c r="E171" s="192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2"/>
      <c r="Z171" s="152"/>
      <c r="AA171" s="152"/>
      <c r="AB171" s="152"/>
      <c r="AC171" s="152"/>
      <c r="AD171" s="152"/>
      <c r="AE171" s="152"/>
      <c r="AF171" s="152"/>
      <c r="AG171" s="152" t="s">
        <v>237</v>
      </c>
      <c r="AH171" s="152">
        <v>0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>
      <c r="A172" s="159"/>
      <c r="B172" s="160"/>
      <c r="C172" s="193" t="s">
        <v>1182</v>
      </c>
      <c r="D172" s="191"/>
      <c r="E172" s="192">
        <v>0.72</v>
      </c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52"/>
      <c r="Z172" s="152"/>
      <c r="AA172" s="152"/>
      <c r="AB172" s="152"/>
      <c r="AC172" s="152"/>
      <c r="AD172" s="152"/>
      <c r="AE172" s="152"/>
      <c r="AF172" s="152"/>
      <c r="AG172" s="152" t="s">
        <v>237</v>
      </c>
      <c r="AH172" s="152">
        <v>0</v>
      </c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>
      <c r="A173" s="169">
        <v>28</v>
      </c>
      <c r="B173" s="170" t="s">
        <v>1183</v>
      </c>
      <c r="C173" s="186" t="s">
        <v>1184</v>
      </c>
      <c r="D173" s="171" t="s">
        <v>230</v>
      </c>
      <c r="E173" s="172">
        <v>4</v>
      </c>
      <c r="F173" s="173"/>
      <c r="G173" s="174">
        <f>ROUND(E173*F173,2)</f>
        <v>0</v>
      </c>
      <c r="H173" s="173">
        <v>339.87</v>
      </c>
      <c r="I173" s="174">
        <f>ROUND(E173*H173,2)</f>
        <v>1359.48</v>
      </c>
      <c r="J173" s="173">
        <v>183.13</v>
      </c>
      <c r="K173" s="174">
        <f>ROUND(E173*J173,2)</f>
        <v>732.52</v>
      </c>
      <c r="L173" s="174">
        <v>21</v>
      </c>
      <c r="M173" s="174">
        <f>G173*(1+L173/100)</f>
        <v>0</v>
      </c>
      <c r="N173" s="174">
        <v>2.6919999999999999E-2</v>
      </c>
      <c r="O173" s="174">
        <f>ROUND(E173*N173,2)</f>
        <v>0.11</v>
      </c>
      <c r="P173" s="174">
        <v>0</v>
      </c>
      <c r="Q173" s="174">
        <f>ROUND(E173*P173,2)</f>
        <v>0</v>
      </c>
      <c r="R173" s="174" t="s">
        <v>424</v>
      </c>
      <c r="S173" s="174" t="s">
        <v>191</v>
      </c>
      <c r="T173" s="175" t="s">
        <v>191</v>
      </c>
      <c r="U173" s="161">
        <v>0.39</v>
      </c>
      <c r="V173" s="161">
        <f>ROUND(E173*U173,2)</f>
        <v>1.56</v>
      </c>
      <c r="W173" s="161"/>
      <c r="X173" s="161" t="s">
        <v>232</v>
      </c>
      <c r="Y173" s="152"/>
      <c r="Z173" s="152"/>
      <c r="AA173" s="152"/>
      <c r="AB173" s="152"/>
      <c r="AC173" s="152"/>
      <c r="AD173" s="152"/>
      <c r="AE173" s="152"/>
      <c r="AF173" s="152"/>
      <c r="AG173" s="152" t="s">
        <v>233</v>
      </c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>
      <c r="A174" s="159"/>
      <c r="B174" s="160"/>
      <c r="C174" s="264" t="s">
        <v>1185</v>
      </c>
      <c r="D174" s="265"/>
      <c r="E174" s="265"/>
      <c r="F174" s="265"/>
      <c r="G174" s="265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2"/>
      <c r="Z174" s="152"/>
      <c r="AA174" s="152"/>
      <c r="AB174" s="152"/>
      <c r="AC174" s="152"/>
      <c r="AD174" s="152"/>
      <c r="AE174" s="152"/>
      <c r="AF174" s="152"/>
      <c r="AG174" s="152" t="s">
        <v>235</v>
      </c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>
      <c r="A175" s="159"/>
      <c r="B175" s="160"/>
      <c r="C175" s="193" t="s">
        <v>1181</v>
      </c>
      <c r="D175" s="191"/>
      <c r="E175" s="192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2"/>
      <c r="Z175" s="152"/>
      <c r="AA175" s="152"/>
      <c r="AB175" s="152"/>
      <c r="AC175" s="152"/>
      <c r="AD175" s="152"/>
      <c r="AE175" s="152"/>
      <c r="AF175" s="152"/>
      <c r="AG175" s="152" t="s">
        <v>237</v>
      </c>
      <c r="AH175" s="152">
        <v>0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>
      <c r="A176" s="159"/>
      <c r="B176" s="160"/>
      <c r="C176" s="193" t="s">
        <v>1106</v>
      </c>
      <c r="D176" s="191"/>
      <c r="E176" s="192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52"/>
      <c r="Z176" s="152"/>
      <c r="AA176" s="152"/>
      <c r="AB176" s="152"/>
      <c r="AC176" s="152"/>
      <c r="AD176" s="152"/>
      <c r="AE176" s="152"/>
      <c r="AF176" s="152"/>
      <c r="AG176" s="152" t="s">
        <v>237</v>
      </c>
      <c r="AH176" s="152">
        <v>0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>
      <c r="A177" s="159"/>
      <c r="B177" s="160"/>
      <c r="C177" s="193" t="s">
        <v>1186</v>
      </c>
      <c r="D177" s="191"/>
      <c r="E177" s="192">
        <v>4</v>
      </c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52"/>
      <c r="Z177" s="152"/>
      <c r="AA177" s="152"/>
      <c r="AB177" s="152"/>
      <c r="AC177" s="152"/>
      <c r="AD177" s="152"/>
      <c r="AE177" s="152"/>
      <c r="AF177" s="152"/>
      <c r="AG177" s="152" t="s">
        <v>237</v>
      </c>
      <c r="AH177" s="152">
        <v>0</v>
      </c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>
      <c r="A178" s="169">
        <v>29</v>
      </c>
      <c r="B178" s="170" t="s">
        <v>1187</v>
      </c>
      <c r="C178" s="186" t="s">
        <v>1188</v>
      </c>
      <c r="D178" s="171" t="s">
        <v>351</v>
      </c>
      <c r="E178" s="172">
        <v>4.3200000000000002E-2</v>
      </c>
      <c r="F178" s="173"/>
      <c r="G178" s="174">
        <f>ROUND(E178*F178,2)</f>
        <v>0</v>
      </c>
      <c r="H178" s="173">
        <v>54138.33</v>
      </c>
      <c r="I178" s="174">
        <f>ROUND(E178*H178,2)</f>
        <v>2338.7800000000002</v>
      </c>
      <c r="J178" s="173">
        <v>7341.67</v>
      </c>
      <c r="K178" s="174">
        <f>ROUND(E178*J178,2)</f>
        <v>317.16000000000003</v>
      </c>
      <c r="L178" s="174">
        <v>21</v>
      </c>
      <c r="M178" s="174">
        <f>G178*(1+L178/100)</f>
        <v>0</v>
      </c>
      <c r="N178" s="174">
        <v>1.0547200000000001</v>
      </c>
      <c r="O178" s="174">
        <f>ROUND(E178*N178,2)</f>
        <v>0.05</v>
      </c>
      <c r="P178" s="174">
        <v>0</v>
      </c>
      <c r="Q178" s="174">
        <f>ROUND(E178*P178,2)</f>
        <v>0</v>
      </c>
      <c r="R178" s="174" t="s">
        <v>424</v>
      </c>
      <c r="S178" s="174" t="s">
        <v>191</v>
      </c>
      <c r="T178" s="175" t="s">
        <v>191</v>
      </c>
      <c r="U178" s="161">
        <v>15.21</v>
      </c>
      <c r="V178" s="161">
        <f>ROUND(E178*U178,2)</f>
        <v>0.66</v>
      </c>
      <c r="W178" s="161"/>
      <c r="X178" s="161" t="s">
        <v>232</v>
      </c>
      <c r="Y178" s="152"/>
      <c r="Z178" s="152"/>
      <c r="AA178" s="152"/>
      <c r="AB178" s="152"/>
      <c r="AC178" s="152"/>
      <c r="AD178" s="152"/>
      <c r="AE178" s="152"/>
      <c r="AF178" s="152"/>
      <c r="AG178" s="152" t="s">
        <v>233</v>
      </c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ht="24" outlineLevel="1">
      <c r="A179" s="159"/>
      <c r="B179" s="160"/>
      <c r="C179" s="264" t="s">
        <v>1189</v>
      </c>
      <c r="D179" s="265"/>
      <c r="E179" s="265"/>
      <c r="F179" s="265"/>
      <c r="G179" s="265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2"/>
      <c r="Z179" s="152"/>
      <c r="AA179" s="152"/>
      <c r="AB179" s="152"/>
      <c r="AC179" s="152"/>
      <c r="AD179" s="152"/>
      <c r="AE179" s="152"/>
      <c r="AF179" s="152"/>
      <c r="AG179" s="152" t="s">
        <v>235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76" t="str">
        <f>C179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79" s="152"/>
      <c r="BC179" s="152"/>
      <c r="BD179" s="152"/>
      <c r="BE179" s="152"/>
      <c r="BF179" s="152"/>
      <c r="BG179" s="152"/>
      <c r="BH179" s="152"/>
    </row>
    <row r="180" spans="1:60" outlineLevel="1">
      <c r="A180" s="159"/>
      <c r="B180" s="160"/>
      <c r="C180" s="193" t="s">
        <v>1181</v>
      </c>
      <c r="D180" s="191"/>
      <c r="E180" s="192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52"/>
      <c r="Z180" s="152"/>
      <c r="AA180" s="152"/>
      <c r="AB180" s="152"/>
      <c r="AC180" s="152"/>
      <c r="AD180" s="152"/>
      <c r="AE180" s="152"/>
      <c r="AF180" s="152"/>
      <c r="AG180" s="152" t="s">
        <v>237</v>
      </c>
      <c r="AH180" s="152">
        <v>0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>
      <c r="A181" s="159"/>
      <c r="B181" s="160"/>
      <c r="C181" s="193" t="s">
        <v>1106</v>
      </c>
      <c r="D181" s="191"/>
      <c r="E181" s="192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52"/>
      <c r="Z181" s="152"/>
      <c r="AA181" s="152"/>
      <c r="AB181" s="152"/>
      <c r="AC181" s="152"/>
      <c r="AD181" s="152"/>
      <c r="AE181" s="152"/>
      <c r="AF181" s="152"/>
      <c r="AG181" s="152" t="s">
        <v>237</v>
      </c>
      <c r="AH181" s="152">
        <v>0</v>
      </c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>
      <c r="A182" s="159"/>
      <c r="B182" s="160"/>
      <c r="C182" s="193" t="s">
        <v>1190</v>
      </c>
      <c r="D182" s="191"/>
      <c r="E182" s="192">
        <v>4.3200000000000002E-2</v>
      </c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2"/>
      <c r="Z182" s="152"/>
      <c r="AA182" s="152"/>
      <c r="AB182" s="152"/>
      <c r="AC182" s="152"/>
      <c r="AD182" s="152"/>
      <c r="AE182" s="152"/>
      <c r="AF182" s="152"/>
      <c r="AG182" s="152" t="s">
        <v>237</v>
      </c>
      <c r="AH182" s="152">
        <v>0</v>
      </c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ht="14">
      <c r="A183" s="163" t="s">
        <v>186</v>
      </c>
      <c r="B183" s="164" t="s">
        <v>81</v>
      </c>
      <c r="C183" s="185" t="s">
        <v>82</v>
      </c>
      <c r="D183" s="165"/>
      <c r="E183" s="166"/>
      <c r="F183" s="167"/>
      <c r="G183" s="167">
        <f>SUMIF(AG184:AG190,"&lt;&gt;NOR",G184:G190)</f>
        <v>0</v>
      </c>
      <c r="H183" s="167"/>
      <c r="I183" s="167">
        <f>SUM(I184:I190)</f>
        <v>949137.46000000008</v>
      </c>
      <c r="J183" s="167"/>
      <c r="K183" s="167">
        <f>SUM(K184:K190)</f>
        <v>234871.94</v>
      </c>
      <c r="L183" s="167"/>
      <c r="M183" s="167">
        <f>SUM(M184:M190)</f>
        <v>0</v>
      </c>
      <c r="N183" s="167"/>
      <c r="O183" s="167">
        <f>SUM(O184:O190)</f>
        <v>0</v>
      </c>
      <c r="P183" s="167"/>
      <c r="Q183" s="167">
        <f>SUM(Q184:Q190)</f>
        <v>0</v>
      </c>
      <c r="R183" s="167"/>
      <c r="S183" s="167"/>
      <c r="T183" s="168"/>
      <c r="U183" s="162"/>
      <c r="V183" s="162">
        <f>SUM(V184:V190)</f>
        <v>340.58</v>
      </c>
      <c r="W183" s="162"/>
      <c r="X183" s="162"/>
      <c r="AG183" t="s">
        <v>187</v>
      </c>
    </row>
    <row r="184" spans="1:60" ht="24" outlineLevel="1">
      <c r="A184" s="169">
        <v>30</v>
      </c>
      <c r="B184" s="170" t="s">
        <v>1191</v>
      </c>
      <c r="C184" s="186" t="s">
        <v>1192</v>
      </c>
      <c r="D184" s="171" t="s">
        <v>230</v>
      </c>
      <c r="E184" s="172">
        <v>667.8</v>
      </c>
      <c r="F184" s="173"/>
      <c r="G184" s="174">
        <f>ROUND(E184*F184,2)</f>
        <v>0</v>
      </c>
      <c r="H184" s="173">
        <v>160.29</v>
      </c>
      <c r="I184" s="174">
        <f>ROUND(E184*H184,2)</f>
        <v>107041.66</v>
      </c>
      <c r="J184" s="173">
        <v>351.71</v>
      </c>
      <c r="K184" s="174">
        <f>ROUND(E184*J184,2)</f>
        <v>234871.94</v>
      </c>
      <c r="L184" s="174">
        <v>21</v>
      </c>
      <c r="M184" s="174">
        <f>G184*(1+L184/100)</f>
        <v>0</v>
      </c>
      <c r="N184" s="174">
        <v>0</v>
      </c>
      <c r="O184" s="174">
        <f>ROUND(E184*N184,2)</f>
        <v>0</v>
      </c>
      <c r="P184" s="174">
        <v>0</v>
      </c>
      <c r="Q184" s="174">
        <f>ROUND(E184*P184,2)</f>
        <v>0</v>
      </c>
      <c r="R184" s="174" t="s">
        <v>1166</v>
      </c>
      <c r="S184" s="174" t="s">
        <v>191</v>
      </c>
      <c r="T184" s="175" t="s">
        <v>191</v>
      </c>
      <c r="U184" s="161">
        <v>0.51</v>
      </c>
      <c r="V184" s="161">
        <f>ROUND(E184*U184,2)</f>
        <v>340.58</v>
      </c>
      <c r="W184" s="161"/>
      <c r="X184" s="161" t="s">
        <v>232</v>
      </c>
      <c r="Y184" s="152"/>
      <c r="Z184" s="152"/>
      <c r="AA184" s="152"/>
      <c r="AB184" s="152"/>
      <c r="AC184" s="152"/>
      <c r="AD184" s="152"/>
      <c r="AE184" s="152"/>
      <c r="AF184" s="152"/>
      <c r="AG184" s="152" t="s">
        <v>233</v>
      </c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>
      <c r="A185" s="159"/>
      <c r="B185" s="160"/>
      <c r="C185" s="264" t="s">
        <v>1167</v>
      </c>
      <c r="D185" s="265"/>
      <c r="E185" s="265"/>
      <c r="F185" s="265"/>
      <c r="G185" s="265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2"/>
      <c r="Z185" s="152"/>
      <c r="AA185" s="152"/>
      <c r="AB185" s="152"/>
      <c r="AC185" s="152"/>
      <c r="AD185" s="152"/>
      <c r="AE185" s="152"/>
      <c r="AF185" s="152"/>
      <c r="AG185" s="152" t="s">
        <v>235</v>
      </c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>
      <c r="A186" s="159"/>
      <c r="B186" s="160"/>
      <c r="C186" s="193" t="s">
        <v>1193</v>
      </c>
      <c r="D186" s="191"/>
      <c r="E186" s="192">
        <v>667.8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52"/>
      <c r="Z186" s="152"/>
      <c r="AA186" s="152"/>
      <c r="AB186" s="152"/>
      <c r="AC186" s="152"/>
      <c r="AD186" s="152"/>
      <c r="AE186" s="152"/>
      <c r="AF186" s="152"/>
      <c r="AG186" s="152" t="s">
        <v>237</v>
      </c>
      <c r="AH186" s="152">
        <v>0</v>
      </c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ht="24" outlineLevel="1">
      <c r="A187" s="169">
        <v>31</v>
      </c>
      <c r="B187" s="170" t="s">
        <v>1194</v>
      </c>
      <c r="C187" s="186" t="s">
        <v>1195</v>
      </c>
      <c r="D187" s="171" t="s">
        <v>1160</v>
      </c>
      <c r="E187" s="172">
        <v>667.8</v>
      </c>
      <c r="F187" s="173"/>
      <c r="G187" s="174">
        <f>ROUND(E187*F187,2)</f>
        <v>0</v>
      </c>
      <c r="H187" s="173">
        <v>1261</v>
      </c>
      <c r="I187" s="174">
        <f>ROUND(E187*H187,2)</f>
        <v>842095.8</v>
      </c>
      <c r="J187" s="173">
        <v>0</v>
      </c>
      <c r="K187" s="174">
        <f>ROUND(E187*J187,2)</f>
        <v>0</v>
      </c>
      <c r="L187" s="174">
        <v>21</v>
      </c>
      <c r="M187" s="174">
        <f>G187*(1+L187/100)</f>
        <v>0</v>
      </c>
      <c r="N187" s="174">
        <v>0</v>
      </c>
      <c r="O187" s="174">
        <f>ROUND(E187*N187,2)</f>
        <v>0</v>
      </c>
      <c r="P187" s="174">
        <v>0</v>
      </c>
      <c r="Q187" s="174">
        <f>ROUND(E187*P187,2)</f>
        <v>0</v>
      </c>
      <c r="R187" s="174"/>
      <c r="S187" s="174" t="s">
        <v>334</v>
      </c>
      <c r="T187" s="175" t="s">
        <v>192</v>
      </c>
      <c r="U187" s="161">
        <v>0</v>
      </c>
      <c r="V187" s="161">
        <f>ROUND(E187*U187,2)</f>
        <v>0</v>
      </c>
      <c r="W187" s="161"/>
      <c r="X187" s="161" t="s">
        <v>616</v>
      </c>
      <c r="Y187" s="152"/>
      <c r="Z187" s="152"/>
      <c r="AA187" s="152"/>
      <c r="AB187" s="152"/>
      <c r="AC187" s="152"/>
      <c r="AD187" s="152"/>
      <c r="AE187" s="152"/>
      <c r="AF187" s="152"/>
      <c r="AG187" s="152" t="s">
        <v>617</v>
      </c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>
      <c r="A188" s="159"/>
      <c r="B188" s="160"/>
      <c r="C188" s="193" t="s">
        <v>923</v>
      </c>
      <c r="D188" s="191"/>
      <c r="E188" s="192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52"/>
      <c r="Z188" s="152"/>
      <c r="AA188" s="152"/>
      <c r="AB188" s="152"/>
      <c r="AC188" s="152"/>
      <c r="AD188" s="152"/>
      <c r="AE188" s="152"/>
      <c r="AF188" s="152"/>
      <c r="AG188" s="152" t="s">
        <v>237</v>
      </c>
      <c r="AH188" s="152">
        <v>0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>
      <c r="A189" s="159"/>
      <c r="B189" s="160"/>
      <c r="C189" s="193" t="s">
        <v>1196</v>
      </c>
      <c r="D189" s="191"/>
      <c r="E189" s="192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2"/>
      <c r="Z189" s="152"/>
      <c r="AA189" s="152"/>
      <c r="AB189" s="152"/>
      <c r="AC189" s="152"/>
      <c r="AD189" s="152"/>
      <c r="AE189" s="152"/>
      <c r="AF189" s="152"/>
      <c r="AG189" s="152" t="s">
        <v>237</v>
      </c>
      <c r="AH189" s="152">
        <v>0</v>
      </c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>
      <c r="A190" s="159"/>
      <c r="B190" s="160"/>
      <c r="C190" s="193" t="s">
        <v>1197</v>
      </c>
      <c r="D190" s="191"/>
      <c r="E190" s="192">
        <v>667.8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52"/>
      <c r="Z190" s="152"/>
      <c r="AA190" s="152"/>
      <c r="AB190" s="152"/>
      <c r="AC190" s="152"/>
      <c r="AD190" s="152"/>
      <c r="AE190" s="152"/>
      <c r="AF190" s="152"/>
      <c r="AG190" s="152" t="s">
        <v>237</v>
      </c>
      <c r="AH190" s="152">
        <v>0</v>
      </c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ht="14">
      <c r="A191" s="163" t="s">
        <v>186</v>
      </c>
      <c r="B191" s="164" t="s">
        <v>83</v>
      </c>
      <c r="C191" s="185" t="s">
        <v>84</v>
      </c>
      <c r="D191" s="165"/>
      <c r="E191" s="166"/>
      <c r="F191" s="167"/>
      <c r="G191" s="167">
        <f>SUMIF(AG192:AG202,"&lt;&gt;NOR",G192:G202)</f>
        <v>0</v>
      </c>
      <c r="H191" s="167"/>
      <c r="I191" s="167">
        <f>SUM(I192:I202)</f>
        <v>206927.16</v>
      </c>
      <c r="J191" s="167"/>
      <c r="K191" s="167">
        <f>SUM(K192:K202)</f>
        <v>30079.22</v>
      </c>
      <c r="L191" s="167"/>
      <c r="M191" s="167">
        <f>SUM(M192:M202)</f>
        <v>0</v>
      </c>
      <c r="N191" s="167"/>
      <c r="O191" s="167">
        <f>SUM(O192:O202)</f>
        <v>502.25</v>
      </c>
      <c r="P191" s="167"/>
      <c r="Q191" s="167">
        <f>SUM(Q192:Q202)</f>
        <v>0</v>
      </c>
      <c r="R191" s="167"/>
      <c r="S191" s="167"/>
      <c r="T191" s="168"/>
      <c r="U191" s="162"/>
      <c r="V191" s="162">
        <f>SUM(V192:V202)</f>
        <v>22.32</v>
      </c>
      <c r="W191" s="162"/>
      <c r="X191" s="162"/>
      <c r="AG191" t="s">
        <v>187</v>
      </c>
    </row>
    <row r="192" spans="1:60" outlineLevel="1">
      <c r="A192" s="169">
        <v>32</v>
      </c>
      <c r="B192" s="170" t="s">
        <v>1198</v>
      </c>
      <c r="C192" s="186" t="s">
        <v>1199</v>
      </c>
      <c r="D192" s="171" t="s">
        <v>230</v>
      </c>
      <c r="E192" s="172">
        <v>558.05600000000004</v>
      </c>
      <c r="F192" s="173"/>
      <c r="G192" s="174">
        <f>ROUND(E192*F192,2)</f>
        <v>0</v>
      </c>
      <c r="H192" s="173">
        <v>1.8</v>
      </c>
      <c r="I192" s="174">
        <f>ROUND(E192*H192,2)</f>
        <v>1004.5</v>
      </c>
      <c r="J192" s="173">
        <v>23.6</v>
      </c>
      <c r="K192" s="174">
        <f>ROUND(E192*J192,2)</f>
        <v>13170.12</v>
      </c>
      <c r="L192" s="174">
        <v>21</v>
      </c>
      <c r="M192" s="174">
        <f>G192*(1+L192/100)</f>
        <v>0</v>
      </c>
      <c r="N192" s="174">
        <v>0</v>
      </c>
      <c r="O192" s="174">
        <f>ROUND(E192*N192,2)</f>
        <v>0</v>
      </c>
      <c r="P192" s="174">
        <v>0</v>
      </c>
      <c r="Q192" s="174">
        <f>ROUND(E192*P192,2)</f>
        <v>0</v>
      </c>
      <c r="R192" s="174" t="s">
        <v>231</v>
      </c>
      <c r="S192" s="174" t="s">
        <v>191</v>
      </c>
      <c r="T192" s="175" t="s">
        <v>191</v>
      </c>
      <c r="U192" s="161">
        <v>0.02</v>
      </c>
      <c r="V192" s="161">
        <f>ROUND(E192*U192,2)</f>
        <v>11.16</v>
      </c>
      <c r="W192" s="161"/>
      <c r="X192" s="161" t="s">
        <v>232</v>
      </c>
      <c r="Y192" s="152"/>
      <c r="Z192" s="152"/>
      <c r="AA192" s="152"/>
      <c r="AB192" s="152"/>
      <c r="AC192" s="152"/>
      <c r="AD192" s="152"/>
      <c r="AE192" s="152"/>
      <c r="AF192" s="152"/>
      <c r="AG192" s="152" t="s">
        <v>233</v>
      </c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>
      <c r="A193" s="159"/>
      <c r="B193" s="160"/>
      <c r="C193" s="264" t="s">
        <v>1200</v>
      </c>
      <c r="D193" s="265"/>
      <c r="E193" s="265"/>
      <c r="F193" s="265"/>
      <c r="G193" s="265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2"/>
      <c r="Z193" s="152"/>
      <c r="AA193" s="152"/>
      <c r="AB193" s="152"/>
      <c r="AC193" s="152"/>
      <c r="AD193" s="152"/>
      <c r="AE193" s="152"/>
      <c r="AF193" s="152"/>
      <c r="AG193" s="152" t="s">
        <v>235</v>
      </c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>
      <c r="A194" s="159"/>
      <c r="B194" s="160"/>
      <c r="C194" s="193" t="s">
        <v>1201</v>
      </c>
      <c r="D194" s="191"/>
      <c r="E194" s="192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52"/>
      <c r="Z194" s="152"/>
      <c r="AA194" s="152"/>
      <c r="AB194" s="152"/>
      <c r="AC194" s="152"/>
      <c r="AD194" s="152"/>
      <c r="AE194" s="152"/>
      <c r="AF194" s="152"/>
      <c r="AG194" s="152" t="s">
        <v>237</v>
      </c>
      <c r="AH194" s="152">
        <v>0</v>
      </c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>
      <c r="A195" s="159"/>
      <c r="B195" s="160"/>
      <c r="C195" s="193" t="s">
        <v>1202</v>
      </c>
      <c r="D195" s="191"/>
      <c r="E195" s="192">
        <v>558.05600000000004</v>
      </c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2"/>
      <c r="Z195" s="152"/>
      <c r="AA195" s="152"/>
      <c r="AB195" s="152"/>
      <c r="AC195" s="152"/>
      <c r="AD195" s="152"/>
      <c r="AE195" s="152"/>
      <c r="AF195" s="152"/>
      <c r="AG195" s="152" t="s">
        <v>237</v>
      </c>
      <c r="AH195" s="152">
        <v>0</v>
      </c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>
      <c r="A196" s="169">
        <v>33</v>
      </c>
      <c r="B196" s="170" t="s">
        <v>1203</v>
      </c>
      <c r="C196" s="186" t="s">
        <v>1204</v>
      </c>
      <c r="D196" s="171" t="s">
        <v>230</v>
      </c>
      <c r="E196" s="172">
        <v>558.05600000000004</v>
      </c>
      <c r="F196" s="173"/>
      <c r="G196" s="174">
        <f>ROUND(E196*F196,2)</f>
        <v>0</v>
      </c>
      <c r="H196" s="173">
        <v>2.7</v>
      </c>
      <c r="I196" s="174">
        <f>ROUND(E196*H196,2)</f>
        <v>1506.75</v>
      </c>
      <c r="J196" s="173">
        <v>30.3</v>
      </c>
      <c r="K196" s="174">
        <f>ROUND(E196*J196,2)</f>
        <v>16909.099999999999</v>
      </c>
      <c r="L196" s="174">
        <v>21</v>
      </c>
      <c r="M196" s="174">
        <f>G196*(1+L196/100)</f>
        <v>0</v>
      </c>
      <c r="N196" s="174">
        <v>0</v>
      </c>
      <c r="O196" s="174">
        <f>ROUND(E196*N196,2)</f>
        <v>0</v>
      </c>
      <c r="P196" s="174">
        <v>0</v>
      </c>
      <c r="Q196" s="174">
        <f>ROUND(E196*P196,2)</f>
        <v>0</v>
      </c>
      <c r="R196" s="174" t="s">
        <v>231</v>
      </c>
      <c r="S196" s="174" t="s">
        <v>191</v>
      </c>
      <c r="T196" s="175" t="s">
        <v>191</v>
      </c>
      <c r="U196" s="161">
        <v>0.02</v>
      </c>
      <c r="V196" s="161">
        <f>ROUND(E196*U196,2)</f>
        <v>11.16</v>
      </c>
      <c r="W196" s="161"/>
      <c r="X196" s="161" t="s">
        <v>232</v>
      </c>
      <c r="Y196" s="152"/>
      <c r="Z196" s="152"/>
      <c r="AA196" s="152"/>
      <c r="AB196" s="152"/>
      <c r="AC196" s="152"/>
      <c r="AD196" s="152"/>
      <c r="AE196" s="152"/>
      <c r="AF196" s="152"/>
      <c r="AG196" s="152" t="s">
        <v>233</v>
      </c>
      <c r="AH196" s="152"/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>
      <c r="A197" s="159"/>
      <c r="B197" s="160"/>
      <c r="C197" s="264" t="s">
        <v>1200</v>
      </c>
      <c r="D197" s="265"/>
      <c r="E197" s="265"/>
      <c r="F197" s="265"/>
      <c r="G197" s="265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2"/>
      <c r="Z197" s="152"/>
      <c r="AA197" s="152"/>
      <c r="AB197" s="152"/>
      <c r="AC197" s="152"/>
      <c r="AD197" s="152"/>
      <c r="AE197" s="152"/>
      <c r="AF197" s="152"/>
      <c r="AG197" s="152" t="s">
        <v>235</v>
      </c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>
      <c r="A198" s="159"/>
      <c r="B198" s="160"/>
      <c r="C198" s="193" t="s">
        <v>1205</v>
      </c>
      <c r="D198" s="191"/>
      <c r="E198" s="192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52"/>
      <c r="Z198" s="152"/>
      <c r="AA198" s="152"/>
      <c r="AB198" s="152"/>
      <c r="AC198" s="152"/>
      <c r="AD198" s="152"/>
      <c r="AE198" s="152"/>
      <c r="AF198" s="152"/>
      <c r="AG198" s="152" t="s">
        <v>237</v>
      </c>
      <c r="AH198" s="152">
        <v>0</v>
      </c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>
      <c r="A199" s="159"/>
      <c r="B199" s="160"/>
      <c r="C199" s="193" t="s">
        <v>1202</v>
      </c>
      <c r="D199" s="191"/>
      <c r="E199" s="192">
        <v>558.05600000000004</v>
      </c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2"/>
      <c r="Z199" s="152"/>
      <c r="AA199" s="152"/>
      <c r="AB199" s="152"/>
      <c r="AC199" s="152"/>
      <c r="AD199" s="152"/>
      <c r="AE199" s="152"/>
      <c r="AF199" s="152"/>
      <c r="AG199" s="152" t="s">
        <v>237</v>
      </c>
      <c r="AH199" s="152">
        <v>0</v>
      </c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>
      <c r="A200" s="169">
        <v>34</v>
      </c>
      <c r="B200" s="170" t="s">
        <v>1206</v>
      </c>
      <c r="C200" s="186" t="s">
        <v>1207</v>
      </c>
      <c r="D200" s="171" t="s">
        <v>351</v>
      </c>
      <c r="E200" s="172">
        <v>502.25040000000001</v>
      </c>
      <c r="F200" s="173"/>
      <c r="G200" s="174">
        <f>ROUND(E200*F200,2)</f>
        <v>0</v>
      </c>
      <c r="H200" s="173">
        <v>407</v>
      </c>
      <c r="I200" s="174">
        <f>ROUND(E200*H200,2)</f>
        <v>204415.91</v>
      </c>
      <c r="J200" s="173">
        <v>0</v>
      </c>
      <c r="K200" s="174">
        <f>ROUND(E200*J200,2)</f>
        <v>0</v>
      </c>
      <c r="L200" s="174">
        <v>21</v>
      </c>
      <c r="M200" s="174">
        <f>G200*(1+L200/100)</f>
        <v>0</v>
      </c>
      <c r="N200" s="174">
        <v>1</v>
      </c>
      <c r="O200" s="174">
        <f>ROUND(E200*N200,2)</f>
        <v>502.25</v>
      </c>
      <c r="P200" s="174">
        <v>0</v>
      </c>
      <c r="Q200" s="174">
        <f>ROUND(E200*P200,2)</f>
        <v>0</v>
      </c>
      <c r="R200" s="174" t="s">
        <v>615</v>
      </c>
      <c r="S200" s="174" t="s">
        <v>191</v>
      </c>
      <c r="T200" s="175" t="s">
        <v>191</v>
      </c>
      <c r="U200" s="161">
        <v>0</v>
      </c>
      <c r="V200" s="161">
        <f>ROUND(E200*U200,2)</f>
        <v>0</v>
      </c>
      <c r="W200" s="161"/>
      <c r="X200" s="161" t="s">
        <v>616</v>
      </c>
      <c r="Y200" s="152"/>
      <c r="Z200" s="152"/>
      <c r="AA200" s="152"/>
      <c r="AB200" s="152"/>
      <c r="AC200" s="152"/>
      <c r="AD200" s="152"/>
      <c r="AE200" s="152"/>
      <c r="AF200" s="152"/>
      <c r="AG200" s="152" t="s">
        <v>617</v>
      </c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>
      <c r="A201" s="159"/>
      <c r="B201" s="160"/>
      <c r="C201" s="193" t="s">
        <v>1208</v>
      </c>
      <c r="D201" s="191"/>
      <c r="E201" s="192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2"/>
      <c r="Z201" s="152"/>
      <c r="AA201" s="152"/>
      <c r="AB201" s="152"/>
      <c r="AC201" s="152"/>
      <c r="AD201" s="152"/>
      <c r="AE201" s="152"/>
      <c r="AF201" s="152"/>
      <c r="AG201" s="152" t="s">
        <v>237</v>
      </c>
      <c r="AH201" s="152">
        <v>0</v>
      </c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>
      <c r="A202" s="159"/>
      <c r="B202" s="160"/>
      <c r="C202" s="193" t="s">
        <v>1209</v>
      </c>
      <c r="D202" s="191"/>
      <c r="E202" s="192">
        <v>502.25040000000001</v>
      </c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52"/>
      <c r="Z202" s="152"/>
      <c r="AA202" s="152"/>
      <c r="AB202" s="152"/>
      <c r="AC202" s="152"/>
      <c r="AD202" s="152"/>
      <c r="AE202" s="152"/>
      <c r="AF202" s="152"/>
      <c r="AG202" s="152" t="s">
        <v>237</v>
      </c>
      <c r="AH202" s="152">
        <v>0</v>
      </c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ht="14">
      <c r="A203" s="163" t="s">
        <v>186</v>
      </c>
      <c r="B203" s="164" t="s">
        <v>89</v>
      </c>
      <c r="C203" s="185" t="s">
        <v>90</v>
      </c>
      <c r="D203" s="165"/>
      <c r="E203" s="166"/>
      <c r="F203" s="167"/>
      <c r="G203" s="167">
        <f>SUMIF(AG204:AG221,"&lt;&gt;NOR",G204:G221)</f>
        <v>0</v>
      </c>
      <c r="H203" s="167"/>
      <c r="I203" s="167">
        <f>SUM(I204:I221)</f>
        <v>568308.98</v>
      </c>
      <c r="J203" s="167"/>
      <c r="K203" s="167">
        <f>SUM(K204:K221)</f>
        <v>180804.77</v>
      </c>
      <c r="L203" s="167"/>
      <c r="M203" s="167">
        <f>SUM(M204:M221)</f>
        <v>0</v>
      </c>
      <c r="N203" s="167"/>
      <c r="O203" s="167">
        <f>SUM(O204:O221)</f>
        <v>340.93</v>
      </c>
      <c r="P203" s="167"/>
      <c r="Q203" s="167">
        <f>SUM(Q204:Q221)</f>
        <v>0</v>
      </c>
      <c r="R203" s="167"/>
      <c r="S203" s="167"/>
      <c r="T203" s="168"/>
      <c r="U203" s="162"/>
      <c r="V203" s="162">
        <f>SUM(V204:V221)</f>
        <v>422.72</v>
      </c>
      <c r="W203" s="162"/>
      <c r="X203" s="162"/>
      <c r="AG203" t="s">
        <v>187</v>
      </c>
    </row>
    <row r="204" spans="1:60" outlineLevel="1">
      <c r="A204" s="169">
        <v>35</v>
      </c>
      <c r="B204" s="170" t="s">
        <v>1210</v>
      </c>
      <c r="C204" s="186" t="s">
        <v>1211</v>
      </c>
      <c r="D204" s="171" t="s">
        <v>258</v>
      </c>
      <c r="E204" s="172">
        <v>61.386159999999997</v>
      </c>
      <c r="F204" s="173"/>
      <c r="G204" s="174">
        <f>ROUND(E204*F204,2)</f>
        <v>0</v>
      </c>
      <c r="H204" s="173">
        <v>2370.21</v>
      </c>
      <c r="I204" s="174">
        <f>ROUND(E204*H204,2)</f>
        <v>145498.09</v>
      </c>
      <c r="J204" s="173">
        <v>1069.79</v>
      </c>
      <c r="K204" s="174">
        <f>ROUND(E204*J204,2)</f>
        <v>65670.3</v>
      </c>
      <c r="L204" s="174">
        <v>21</v>
      </c>
      <c r="M204" s="174">
        <f>G204*(1+L204/100)</f>
        <v>0</v>
      </c>
      <c r="N204" s="174">
        <v>2.5249999999999999</v>
      </c>
      <c r="O204" s="174">
        <f>ROUND(E204*N204,2)</f>
        <v>155</v>
      </c>
      <c r="P204" s="174">
        <v>0</v>
      </c>
      <c r="Q204" s="174">
        <f>ROUND(E204*P204,2)</f>
        <v>0</v>
      </c>
      <c r="R204" s="174" t="s">
        <v>424</v>
      </c>
      <c r="S204" s="174" t="s">
        <v>191</v>
      </c>
      <c r="T204" s="175" t="s">
        <v>191</v>
      </c>
      <c r="U204" s="161">
        <v>2.58</v>
      </c>
      <c r="V204" s="161">
        <f>ROUND(E204*U204,2)</f>
        <v>158.38</v>
      </c>
      <c r="W204" s="161"/>
      <c r="X204" s="161" t="s">
        <v>232</v>
      </c>
      <c r="Y204" s="152"/>
      <c r="Z204" s="152"/>
      <c r="AA204" s="152"/>
      <c r="AB204" s="152"/>
      <c r="AC204" s="152"/>
      <c r="AD204" s="152"/>
      <c r="AE204" s="152"/>
      <c r="AF204" s="152"/>
      <c r="AG204" s="152" t="s">
        <v>233</v>
      </c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>
      <c r="A205" s="159"/>
      <c r="B205" s="160"/>
      <c r="C205" s="264" t="s">
        <v>599</v>
      </c>
      <c r="D205" s="265"/>
      <c r="E205" s="265"/>
      <c r="F205" s="265"/>
      <c r="G205" s="265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52"/>
      <c r="Z205" s="152"/>
      <c r="AA205" s="152"/>
      <c r="AB205" s="152"/>
      <c r="AC205" s="152"/>
      <c r="AD205" s="152"/>
      <c r="AE205" s="152"/>
      <c r="AF205" s="152"/>
      <c r="AG205" s="152" t="s">
        <v>235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>
      <c r="A206" s="159"/>
      <c r="B206" s="160"/>
      <c r="C206" s="262" t="s">
        <v>600</v>
      </c>
      <c r="D206" s="263"/>
      <c r="E206" s="263"/>
      <c r="F206" s="263"/>
      <c r="G206" s="263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195</v>
      </c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>
      <c r="A207" s="159"/>
      <c r="B207" s="160"/>
      <c r="C207" s="193" t="s">
        <v>1212</v>
      </c>
      <c r="D207" s="191"/>
      <c r="E207" s="192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52"/>
      <c r="Z207" s="152"/>
      <c r="AA207" s="152"/>
      <c r="AB207" s="152"/>
      <c r="AC207" s="152"/>
      <c r="AD207" s="152"/>
      <c r="AE207" s="152"/>
      <c r="AF207" s="152"/>
      <c r="AG207" s="152" t="s">
        <v>237</v>
      </c>
      <c r="AH207" s="152">
        <v>0</v>
      </c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>
      <c r="A208" s="159"/>
      <c r="B208" s="160"/>
      <c r="C208" s="193" t="s">
        <v>1213</v>
      </c>
      <c r="D208" s="191"/>
      <c r="E208" s="192">
        <v>61.386159999999997</v>
      </c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52"/>
      <c r="Z208" s="152"/>
      <c r="AA208" s="152"/>
      <c r="AB208" s="152"/>
      <c r="AC208" s="152"/>
      <c r="AD208" s="152"/>
      <c r="AE208" s="152"/>
      <c r="AF208" s="152"/>
      <c r="AG208" s="152" t="s">
        <v>237</v>
      </c>
      <c r="AH208" s="152">
        <v>0</v>
      </c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>
      <c r="A209" s="169">
        <v>36</v>
      </c>
      <c r="B209" s="170" t="s">
        <v>1214</v>
      </c>
      <c r="C209" s="186" t="s">
        <v>1215</v>
      </c>
      <c r="D209" s="171" t="s">
        <v>258</v>
      </c>
      <c r="E209" s="172">
        <v>61.386159999999997</v>
      </c>
      <c r="F209" s="173"/>
      <c r="G209" s="174">
        <f>ROUND(E209*F209,2)</f>
        <v>0</v>
      </c>
      <c r="H209" s="173">
        <v>0</v>
      </c>
      <c r="I209" s="174">
        <f>ROUND(E209*H209,2)</f>
        <v>0</v>
      </c>
      <c r="J209" s="173">
        <v>199.5</v>
      </c>
      <c r="K209" s="174">
        <f>ROUND(E209*J209,2)</f>
        <v>12246.54</v>
      </c>
      <c r="L209" s="174">
        <v>21</v>
      </c>
      <c r="M209" s="174">
        <f>G209*(1+L209/100)</f>
        <v>0</v>
      </c>
      <c r="N209" s="174">
        <v>0</v>
      </c>
      <c r="O209" s="174">
        <f>ROUND(E209*N209,2)</f>
        <v>0</v>
      </c>
      <c r="P209" s="174">
        <v>0</v>
      </c>
      <c r="Q209" s="174">
        <f>ROUND(E209*P209,2)</f>
        <v>0</v>
      </c>
      <c r="R209" s="174" t="s">
        <v>424</v>
      </c>
      <c r="S209" s="174" t="s">
        <v>191</v>
      </c>
      <c r="T209" s="175" t="s">
        <v>191</v>
      </c>
      <c r="U209" s="161">
        <v>0.41</v>
      </c>
      <c r="V209" s="161">
        <f>ROUND(E209*U209,2)</f>
        <v>25.17</v>
      </c>
      <c r="W209" s="161"/>
      <c r="X209" s="161" t="s">
        <v>232</v>
      </c>
      <c r="Y209" s="152"/>
      <c r="Z209" s="152"/>
      <c r="AA209" s="152"/>
      <c r="AB209" s="152"/>
      <c r="AC209" s="152"/>
      <c r="AD209" s="152"/>
      <c r="AE209" s="152"/>
      <c r="AF209" s="152"/>
      <c r="AG209" s="152" t="s">
        <v>233</v>
      </c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>
      <c r="A210" s="159"/>
      <c r="B210" s="160"/>
      <c r="C210" s="264" t="s">
        <v>605</v>
      </c>
      <c r="D210" s="265"/>
      <c r="E210" s="265"/>
      <c r="F210" s="265"/>
      <c r="G210" s="265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2"/>
      <c r="Z210" s="152"/>
      <c r="AA210" s="152"/>
      <c r="AB210" s="152"/>
      <c r="AC210" s="152"/>
      <c r="AD210" s="152"/>
      <c r="AE210" s="152"/>
      <c r="AF210" s="152"/>
      <c r="AG210" s="152" t="s">
        <v>235</v>
      </c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>
      <c r="A211" s="159"/>
      <c r="B211" s="160"/>
      <c r="C211" s="193" t="s">
        <v>1216</v>
      </c>
      <c r="D211" s="191"/>
      <c r="E211" s="192">
        <v>61.386159999999997</v>
      </c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52"/>
      <c r="Z211" s="152"/>
      <c r="AA211" s="152"/>
      <c r="AB211" s="152"/>
      <c r="AC211" s="152"/>
      <c r="AD211" s="152"/>
      <c r="AE211" s="152"/>
      <c r="AF211" s="152"/>
      <c r="AG211" s="152" t="s">
        <v>237</v>
      </c>
      <c r="AH211" s="152">
        <v>0</v>
      </c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ht="24" outlineLevel="1">
      <c r="A212" s="169">
        <v>37</v>
      </c>
      <c r="B212" s="170" t="s">
        <v>1217</v>
      </c>
      <c r="C212" s="186" t="s">
        <v>1218</v>
      </c>
      <c r="D212" s="171" t="s">
        <v>258</v>
      </c>
      <c r="E212" s="172">
        <v>71.555999999999997</v>
      </c>
      <c r="F212" s="173"/>
      <c r="G212" s="174">
        <f>ROUND(E212*F212,2)</f>
        <v>0</v>
      </c>
      <c r="H212" s="173">
        <v>3235.21</v>
      </c>
      <c r="I212" s="174">
        <f>ROUND(E212*H212,2)</f>
        <v>231498.69</v>
      </c>
      <c r="J212" s="173">
        <v>1069.79</v>
      </c>
      <c r="K212" s="174">
        <f>ROUND(E212*J212,2)</f>
        <v>76549.89</v>
      </c>
      <c r="L212" s="174">
        <v>21</v>
      </c>
      <c r="M212" s="174">
        <f>G212*(1+L212/100)</f>
        <v>0</v>
      </c>
      <c r="N212" s="174">
        <v>2.5449999999999999</v>
      </c>
      <c r="O212" s="174">
        <f>ROUND(E212*N212,2)</f>
        <v>182.11</v>
      </c>
      <c r="P212" s="174">
        <v>0</v>
      </c>
      <c r="Q212" s="174">
        <f>ROUND(E212*P212,2)</f>
        <v>0</v>
      </c>
      <c r="R212" s="174" t="s">
        <v>424</v>
      </c>
      <c r="S212" s="174" t="s">
        <v>191</v>
      </c>
      <c r="T212" s="175" t="s">
        <v>191</v>
      </c>
      <c r="U212" s="161">
        <v>2.58</v>
      </c>
      <c r="V212" s="161">
        <f>ROUND(E212*U212,2)</f>
        <v>184.61</v>
      </c>
      <c r="W212" s="161"/>
      <c r="X212" s="161" t="s">
        <v>232</v>
      </c>
      <c r="Y212" s="152"/>
      <c r="Z212" s="152"/>
      <c r="AA212" s="152"/>
      <c r="AB212" s="152"/>
      <c r="AC212" s="152"/>
      <c r="AD212" s="152"/>
      <c r="AE212" s="152"/>
      <c r="AF212" s="152"/>
      <c r="AG212" s="152" t="s">
        <v>233</v>
      </c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ht="24" outlineLevel="1">
      <c r="A213" s="159"/>
      <c r="B213" s="160"/>
      <c r="C213" s="264" t="s">
        <v>1219</v>
      </c>
      <c r="D213" s="265"/>
      <c r="E213" s="265"/>
      <c r="F213" s="265"/>
      <c r="G213" s="265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2"/>
      <c r="Z213" s="152"/>
      <c r="AA213" s="152"/>
      <c r="AB213" s="152"/>
      <c r="AC213" s="152"/>
      <c r="AD213" s="152"/>
      <c r="AE213" s="152"/>
      <c r="AF213" s="152"/>
      <c r="AG213" s="152" t="s">
        <v>235</v>
      </c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76" t="str">
        <f>C213</f>
        <v>hlazená dřevěným hladítkem, s vytvořením dilatačních spár v mazanině uložením dočasného dilatačního profilu, s odstraněním dočasného profilu. Bez zaplnění spáry trvalým materiálem (634 60).</v>
      </c>
      <c r="BB213" s="152"/>
      <c r="BC213" s="152"/>
      <c r="BD213" s="152"/>
      <c r="BE213" s="152"/>
      <c r="BF213" s="152"/>
      <c r="BG213" s="152"/>
      <c r="BH213" s="152"/>
    </row>
    <row r="214" spans="1:60" outlineLevel="1">
      <c r="A214" s="159"/>
      <c r="B214" s="160"/>
      <c r="C214" s="262" t="s">
        <v>600</v>
      </c>
      <c r="D214" s="263"/>
      <c r="E214" s="263"/>
      <c r="F214" s="263"/>
      <c r="G214" s="263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52"/>
      <c r="Z214" s="152"/>
      <c r="AA214" s="152"/>
      <c r="AB214" s="152"/>
      <c r="AC214" s="152"/>
      <c r="AD214" s="152"/>
      <c r="AE214" s="152"/>
      <c r="AF214" s="152"/>
      <c r="AG214" s="152" t="s">
        <v>195</v>
      </c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>
      <c r="A215" s="159"/>
      <c r="B215" s="160"/>
      <c r="C215" s="193" t="s">
        <v>1220</v>
      </c>
      <c r="D215" s="191"/>
      <c r="E215" s="192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2"/>
      <c r="Z215" s="152"/>
      <c r="AA215" s="152"/>
      <c r="AB215" s="152"/>
      <c r="AC215" s="152"/>
      <c r="AD215" s="152"/>
      <c r="AE215" s="152"/>
      <c r="AF215" s="152"/>
      <c r="AG215" s="152" t="s">
        <v>237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>
      <c r="A216" s="159"/>
      <c r="B216" s="160"/>
      <c r="C216" s="193" t="s">
        <v>1221</v>
      </c>
      <c r="D216" s="191"/>
      <c r="E216" s="192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52"/>
      <c r="Z216" s="152"/>
      <c r="AA216" s="152"/>
      <c r="AB216" s="152"/>
      <c r="AC216" s="152"/>
      <c r="AD216" s="152"/>
      <c r="AE216" s="152"/>
      <c r="AF216" s="152"/>
      <c r="AG216" s="152" t="s">
        <v>237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>
      <c r="A217" s="159"/>
      <c r="B217" s="160"/>
      <c r="C217" s="193" t="s">
        <v>1222</v>
      </c>
      <c r="D217" s="191"/>
      <c r="E217" s="192">
        <v>71.555999999999997</v>
      </c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52"/>
      <c r="Z217" s="152"/>
      <c r="AA217" s="152"/>
      <c r="AB217" s="152"/>
      <c r="AC217" s="152"/>
      <c r="AD217" s="152"/>
      <c r="AE217" s="152"/>
      <c r="AF217" s="152"/>
      <c r="AG217" s="152" t="s">
        <v>237</v>
      </c>
      <c r="AH217" s="152">
        <v>0</v>
      </c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ht="24" outlineLevel="1">
      <c r="A218" s="169">
        <v>38</v>
      </c>
      <c r="B218" s="170" t="s">
        <v>1223</v>
      </c>
      <c r="C218" s="186" t="s">
        <v>1224</v>
      </c>
      <c r="D218" s="171" t="s">
        <v>351</v>
      </c>
      <c r="E218" s="172">
        <v>3.5827200000000001</v>
      </c>
      <c r="F218" s="173"/>
      <c r="G218" s="174">
        <f>ROUND(E218*F218,2)</f>
        <v>0</v>
      </c>
      <c r="H218" s="173">
        <v>53398.59</v>
      </c>
      <c r="I218" s="174">
        <f>ROUND(E218*H218,2)</f>
        <v>191312.2</v>
      </c>
      <c r="J218" s="173">
        <v>7351.41</v>
      </c>
      <c r="K218" s="174">
        <f>ROUND(E218*J218,2)</f>
        <v>26338.04</v>
      </c>
      <c r="L218" s="174">
        <v>21</v>
      </c>
      <c r="M218" s="174">
        <f>G218*(1+L218/100)</f>
        <v>0</v>
      </c>
      <c r="N218" s="174">
        <v>1.0662499999999999</v>
      </c>
      <c r="O218" s="174">
        <f>ROUND(E218*N218,2)</f>
        <v>3.82</v>
      </c>
      <c r="P218" s="174">
        <v>0</v>
      </c>
      <c r="Q218" s="174">
        <f>ROUND(E218*P218,2)</f>
        <v>0</v>
      </c>
      <c r="R218" s="174" t="s">
        <v>424</v>
      </c>
      <c r="S218" s="174" t="s">
        <v>191</v>
      </c>
      <c r="T218" s="175" t="s">
        <v>191</v>
      </c>
      <c r="U218" s="161">
        <v>15.23</v>
      </c>
      <c r="V218" s="161">
        <f>ROUND(E218*U218,2)</f>
        <v>54.56</v>
      </c>
      <c r="W218" s="161"/>
      <c r="X218" s="161" t="s">
        <v>232</v>
      </c>
      <c r="Y218" s="152"/>
      <c r="Z218" s="152"/>
      <c r="AA218" s="152"/>
      <c r="AB218" s="152"/>
      <c r="AC218" s="152"/>
      <c r="AD218" s="152"/>
      <c r="AE218" s="152"/>
      <c r="AF218" s="152"/>
      <c r="AG218" s="152" t="s">
        <v>233</v>
      </c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>
      <c r="A219" s="159"/>
      <c r="B219" s="160"/>
      <c r="C219" s="264" t="s">
        <v>608</v>
      </c>
      <c r="D219" s="265"/>
      <c r="E219" s="265"/>
      <c r="F219" s="265"/>
      <c r="G219" s="265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2"/>
      <c r="Z219" s="152"/>
      <c r="AA219" s="152"/>
      <c r="AB219" s="152"/>
      <c r="AC219" s="152"/>
      <c r="AD219" s="152"/>
      <c r="AE219" s="152"/>
      <c r="AF219" s="152"/>
      <c r="AG219" s="152" t="s">
        <v>235</v>
      </c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>
      <c r="A220" s="159"/>
      <c r="B220" s="160"/>
      <c r="C220" s="193" t="s">
        <v>1212</v>
      </c>
      <c r="D220" s="191"/>
      <c r="E220" s="192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2"/>
      <c r="Z220" s="152"/>
      <c r="AA220" s="152"/>
      <c r="AB220" s="152"/>
      <c r="AC220" s="152"/>
      <c r="AD220" s="152"/>
      <c r="AE220" s="152"/>
      <c r="AF220" s="152"/>
      <c r="AG220" s="152" t="s">
        <v>237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outlineLevel="1">
      <c r="A221" s="159"/>
      <c r="B221" s="160"/>
      <c r="C221" s="193" t="s">
        <v>1225</v>
      </c>
      <c r="D221" s="191"/>
      <c r="E221" s="192">
        <v>3.5827200000000001</v>
      </c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52"/>
      <c r="Z221" s="152"/>
      <c r="AA221" s="152"/>
      <c r="AB221" s="152"/>
      <c r="AC221" s="152"/>
      <c r="AD221" s="152"/>
      <c r="AE221" s="152"/>
      <c r="AF221" s="152"/>
      <c r="AG221" s="152" t="s">
        <v>237</v>
      </c>
      <c r="AH221" s="152">
        <v>0</v>
      </c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ht="14">
      <c r="A222" s="163" t="s">
        <v>186</v>
      </c>
      <c r="B222" s="164" t="s">
        <v>91</v>
      </c>
      <c r="C222" s="185" t="s">
        <v>92</v>
      </c>
      <c r="D222" s="165"/>
      <c r="E222" s="166"/>
      <c r="F222" s="167"/>
      <c r="G222" s="167">
        <f>SUMIF(AG223:AG230,"&lt;&gt;NOR",G223:G230)</f>
        <v>0</v>
      </c>
      <c r="H222" s="167"/>
      <c r="I222" s="167">
        <f>SUM(I223:I230)</f>
        <v>6918.23</v>
      </c>
      <c r="J222" s="167"/>
      <c r="K222" s="167">
        <f>SUM(K223:K230)</f>
        <v>10682.77</v>
      </c>
      <c r="L222" s="167"/>
      <c r="M222" s="167">
        <f>SUM(M223:M230)</f>
        <v>0</v>
      </c>
      <c r="N222" s="167"/>
      <c r="O222" s="167">
        <f>SUM(O223:O230)</f>
        <v>1.1200000000000001</v>
      </c>
      <c r="P222" s="167"/>
      <c r="Q222" s="167">
        <f>SUM(Q223:Q230)</f>
        <v>0</v>
      </c>
      <c r="R222" s="167"/>
      <c r="S222" s="167"/>
      <c r="T222" s="168"/>
      <c r="U222" s="162"/>
      <c r="V222" s="162">
        <f>SUM(V223:V230)</f>
        <v>19.82</v>
      </c>
      <c r="W222" s="162"/>
      <c r="X222" s="162"/>
      <c r="AG222" t="s">
        <v>187</v>
      </c>
    </row>
    <row r="223" spans="1:60" outlineLevel="1">
      <c r="A223" s="169">
        <v>39</v>
      </c>
      <c r="B223" s="170" t="s">
        <v>1226</v>
      </c>
      <c r="C223" s="186" t="s">
        <v>1227</v>
      </c>
      <c r="D223" s="171" t="s">
        <v>333</v>
      </c>
      <c r="E223" s="172">
        <v>1</v>
      </c>
      <c r="F223" s="173"/>
      <c r="G223" s="174">
        <f>ROUND(E223*F223,2)</f>
        <v>0</v>
      </c>
      <c r="H223" s="173">
        <v>1285.8800000000001</v>
      </c>
      <c r="I223" s="174">
        <f>ROUND(E223*H223,2)</f>
        <v>1285.8800000000001</v>
      </c>
      <c r="J223" s="173">
        <v>4739.12</v>
      </c>
      <c r="K223" s="174">
        <f>ROUND(E223*J223,2)</f>
        <v>4739.12</v>
      </c>
      <c r="L223" s="174">
        <v>21</v>
      </c>
      <c r="M223" s="174">
        <f>G223*(1+L223/100)</f>
        <v>0</v>
      </c>
      <c r="N223" s="174">
        <v>0.49075000000000002</v>
      </c>
      <c r="O223" s="174">
        <f>ROUND(E223*N223,2)</f>
        <v>0.49</v>
      </c>
      <c r="P223" s="174">
        <v>0</v>
      </c>
      <c r="Q223" s="174">
        <f>ROUND(E223*P223,2)</f>
        <v>0</v>
      </c>
      <c r="R223" s="174" t="s">
        <v>424</v>
      </c>
      <c r="S223" s="174" t="s">
        <v>191</v>
      </c>
      <c r="T223" s="175" t="s">
        <v>191</v>
      </c>
      <c r="U223" s="161">
        <v>8.82</v>
      </c>
      <c r="V223" s="161">
        <f>ROUND(E223*U223,2)</f>
        <v>8.82</v>
      </c>
      <c r="W223" s="161"/>
      <c r="X223" s="161" t="s">
        <v>232</v>
      </c>
      <c r="Y223" s="152"/>
      <c r="Z223" s="152"/>
      <c r="AA223" s="152"/>
      <c r="AB223" s="152"/>
      <c r="AC223" s="152"/>
      <c r="AD223" s="152"/>
      <c r="AE223" s="152"/>
      <c r="AF223" s="152"/>
      <c r="AG223" s="152" t="s">
        <v>233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ht="24" outlineLevel="1">
      <c r="A224" s="159"/>
      <c r="B224" s="160"/>
      <c r="C224" s="264" t="s">
        <v>1228</v>
      </c>
      <c r="D224" s="265"/>
      <c r="E224" s="265"/>
      <c r="F224" s="265"/>
      <c r="G224" s="265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2"/>
      <c r="Z224" s="152"/>
      <c r="AA224" s="152"/>
      <c r="AB224" s="152"/>
      <c r="AC224" s="152"/>
      <c r="AD224" s="152"/>
      <c r="AE224" s="152"/>
      <c r="AF224" s="152"/>
      <c r="AG224" s="152" t="s">
        <v>235</v>
      </c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76" t="str">
        <f>C224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224" s="152"/>
      <c r="BC224" s="152"/>
      <c r="BD224" s="152"/>
      <c r="BE224" s="152"/>
      <c r="BF224" s="152"/>
      <c r="BG224" s="152"/>
      <c r="BH224" s="152"/>
    </row>
    <row r="225" spans="1:60" outlineLevel="1">
      <c r="A225" s="169">
        <v>40</v>
      </c>
      <c r="B225" s="170" t="s">
        <v>1229</v>
      </c>
      <c r="C225" s="186" t="s">
        <v>1230</v>
      </c>
      <c r="D225" s="171" t="s">
        <v>333</v>
      </c>
      <c r="E225" s="172">
        <v>1</v>
      </c>
      <c r="F225" s="173"/>
      <c r="G225" s="174">
        <f>ROUND(E225*F225,2)</f>
        <v>0</v>
      </c>
      <c r="H225" s="173">
        <v>1521.35</v>
      </c>
      <c r="I225" s="174">
        <f>ROUND(E225*H225,2)</f>
        <v>1521.35</v>
      </c>
      <c r="J225" s="173">
        <v>5943.65</v>
      </c>
      <c r="K225" s="174">
        <f>ROUND(E225*J225,2)</f>
        <v>5943.65</v>
      </c>
      <c r="L225" s="174">
        <v>21</v>
      </c>
      <c r="M225" s="174">
        <f>G225*(1+L225/100)</f>
        <v>0</v>
      </c>
      <c r="N225" s="174">
        <v>0.60863999999999996</v>
      </c>
      <c r="O225" s="174">
        <f>ROUND(E225*N225,2)</f>
        <v>0.61</v>
      </c>
      <c r="P225" s="174">
        <v>0</v>
      </c>
      <c r="Q225" s="174">
        <f>ROUND(E225*P225,2)</f>
        <v>0</v>
      </c>
      <c r="R225" s="174" t="s">
        <v>424</v>
      </c>
      <c r="S225" s="174" t="s">
        <v>191</v>
      </c>
      <c r="T225" s="175" t="s">
        <v>191</v>
      </c>
      <c r="U225" s="161">
        <v>11</v>
      </c>
      <c r="V225" s="161">
        <f>ROUND(E225*U225,2)</f>
        <v>11</v>
      </c>
      <c r="W225" s="161"/>
      <c r="X225" s="161" t="s">
        <v>232</v>
      </c>
      <c r="Y225" s="152"/>
      <c r="Z225" s="152"/>
      <c r="AA225" s="152"/>
      <c r="AB225" s="152"/>
      <c r="AC225" s="152"/>
      <c r="AD225" s="152"/>
      <c r="AE225" s="152"/>
      <c r="AF225" s="152"/>
      <c r="AG225" s="152" t="s">
        <v>233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ht="24" outlineLevel="1">
      <c r="A226" s="159"/>
      <c r="B226" s="160"/>
      <c r="C226" s="264" t="s">
        <v>1228</v>
      </c>
      <c r="D226" s="265"/>
      <c r="E226" s="265"/>
      <c r="F226" s="265"/>
      <c r="G226" s="265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52"/>
      <c r="Z226" s="152"/>
      <c r="AA226" s="152"/>
      <c r="AB226" s="152"/>
      <c r="AC226" s="152"/>
      <c r="AD226" s="152"/>
      <c r="AE226" s="152"/>
      <c r="AF226" s="152"/>
      <c r="AG226" s="152" t="s">
        <v>235</v>
      </c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76" t="str">
        <f>C226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226" s="152"/>
      <c r="BC226" s="152"/>
      <c r="BD226" s="152"/>
      <c r="BE226" s="152"/>
      <c r="BF226" s="152"/>
      <c r="BG226" s="152"/>
      <c r="BH226" s="152"/>
    </row>
    <row r="227" spans="1:60" ht="24" outlineLevel="1">
      <c r="A227" s="169">
        <v>41</v>
      </c>
      <c r="B227" s="170" t="s">
        <v>1231</v>
      </c>
      <c r="C227" s="186" t="s">
        <v>1232</v>
      </c>
      <c r="D227" s="171" t="s">
        <v>333</v>
      </c>
      <c r="E227" s="172">
        <v>1</v>
      </c>
      <c r="F227" s="173"/>
      <c r="G227" s="174">
        <f>ROUND(E227*F227,2)</f>
        <v>0</v>
      </c>
      <c r="H227" s="173">
        <v>1611</v>
      </c>
      <c r="I227" s="174">
        <f>ROUND(E227*H227,2)</f>
        <v>1611</v>
      </c>
      <c r="J227" s="173">
        <v>0</v>
      </c>
      <c r="K227" s="174">
        <f>ROUND(E227*J227,2)</f>
        <v>0</v>
      </c>
      <c r="L227" s="174">
        <v>21</v>
      </c>
      <c r="M227" s="174">
        <f>G227*(1+L227/100)</f>
        <v>0</v>
      </c>
      <c r="N227" s="174">
        <v>1.1299999999999999E-2</v>
      </c>
      <c r="O227" s="174">
        <f>ROUND(E227*N227,2)</f>
        <v>0.01</v>
      </c>
      <c r="P227" s="174">
        <v>0</v>
      </c>
      <c r="Q227" s="174">
        <f>ROUND(E227*P227,2)</f>
        <v>0</v>
      </c>
      <c r="R227" s="174" t="s">
        <v>615</v>
      </c>
      <c r="S227" s="174" t="s">
        <v>191</v>
      </c>
      <c r="T227" s="175" t="s">
        <v>191</v>
      </c>
      <c r="U227" s="161">
        <v>0</v>
      </c>
      <c r="V227" s="161">
        <f>ROUND(E227*U227,2)</f>
        <v>0</v>
      </c>
      <c r="W227" s="161"/>
      <c r="X227" s="161" t="s">
        <v>616</v>
      </c>
      <c r="Y227" s="152"/>
      <c r="Z227" s="152"/>
      <c r="AA227" s="152"/>
      <c r="AB227" s="152"/>
      <c r="AC227" s="152"/>
      <c r="AD227" s="152"/>
      <c r="AE227" s="152"/>
      <c r="AF227" s="152"/>
      <c r="AG227" s="152" t="s">
        <v>617</v>
      </c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>
      <c r="A228" s="159"/>
      <c r="B228" s="160"/>
      <c r="C228" s="193" t="s">
        <v>618</v>
      </c>
      <c r="D228" s="191"/>
      <c r="E228" s="192">
        <v>1</v>
      </c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52"/>
      <c r="Z228" s="152"/>
      <c r="AA228" s="152"/>
      <c r="AB228" s="152"/>
      <c r="AC228" s="152"/>
      <c r="AD228" s="152"/>
      <c r="AE228" s="152"/>
      <c r="AF228" s="152"/>
      <c r="AG228" s="152" t="s">
        <v>237</v>
      </c>
      <c r="AH228" s="152">
        <v>0</v>
      </c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>
      <c r="A229" s="169">
        <v>42</v>
      </c>
      <c r="B229" s="170" t="s">
        <v>1233</v>
      </c>
      <c r="C229" s="186" t="s">
        <v>1234</v>
      </c>
      <c r="D229" s="171" t="s">
        <v>333</v>
      </c>
      <c r="E229" s="172">
        <v>1</v>
      </c>
      <c r="F229" s="173"/>
      <c r="G229" s="174">
        <f>ROUND(E229*F229,2)</f>
        <v>0</v>
      </c>
      <c r="H229" s="173">
        <v>2500</v>
      </c>
      <c r="I229" s="174">
        <f>ROUND(E229*H229,2)</f>
        <v>2500</v>
      </c>
      <c r="J229" s="173">
        <v>0</v>
      </c>
      <c r="K229" s="174">
        <f>ROUND(E229*J229,2)</f>
        <v>0</v>
      </c>
      <c r="L229" s="174">
        <v>21</v>
      </c>
      <c r="M229" s="174">
        <f>G229*(1+L229/100)</f>
        <v>0</v>
      </c>
      <c r="N229" s="174">
        <v>1.46E-2</v>
      </c>
      <c r="O229" s="174">
        <f>ROUND(E229*N229,2)</f>
        <v>0.01</v>
      </c>
      <c r="P229" s="174">
        <v>0</v>
      </c>
      <c r="Q229" s="174">
        <f>ROUND(E229*P229,2)</f>
        <v>0</v>
      </c>
      <c r="R229" s="174"/>
      <c r="S229" s="174" t="s">
        <v>334</v>
      </c>
      <c r="T229" s="175" t="s">
        <v>192</v>
      </c>
      <c r="U229" s="161">
        <v>0</v>
      </c>
      <c r="V229" s="161">
        <f>ROUND(E229*U229,2)</f>
        <v>0</v>
      </c>
      <c r="W229" s="161"/>
      <c r="X229" s="161" t="s">
        <v>616</v>
      </c>
      <c r="Y229" s="152"/>
      <c r="Z229" s="152"/>
      <c r="AA229" s="152"/>
      <c r="AB229" s="152"/>
      <c r="AC229" s="152"/>
      <c r="AD229" s="152"/>
      <c r="AE229" s="152"/>
      <c r="AF229" s="152"/>
      <c r="AG229" s="152" t="s">
        <v>617</v>
      </c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>
      <c r="A230" s="159"/>
      <c r="B230" s="160"/>
      <c r="C230" s="193" t="s">
        <v>621</v>
      </c>
      <c r="D230" s="191"/>
      <c r="E230" s="192">
        <v>1</v>
      </c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52"/>
      <c r="Z230" s="152"/>
      <c r="AA230" s="152"/>
      <c r="AB230" s="152"/>
      <c r="AC230" s="152"/>
      <c r="AD230" s="152"/>
      <c r="AE230" s="152"/>
      <c r="AF230" s="152"/>
      <c r="AG230" s="152" t="s">
        <v>237</v>
      </c>
      <c r="AH230" s="152">
        <v>0</v>
      </c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ht="14">
      <c r="A231" s="163" t="s">
        <v>186</v>
      </c>
      <c r="B231" s="164" t="s">
        <v>95</v>
      </c>
      <c r="C231" s="185" t="s">
        <v>96</v>
      </c>
      <c r="D231" s="165"/>
      <c r="E231" s="166"/>
      <c r="F231" s="167"/>
      <c r="G231" s="167">
        <f>SUMIF(AG232:AG257,"&lt;&gt;NOR",G232:G257)</f>
        <v>0</v>
      </c>
      <c r="H231" s="167"/>
      <c r="I231" s="167">
        <f>SUM(I232:I257)</f>
        <v>114808.48000000001</v>
      </c>
      <c r="J231" s="167"/>
      <c r="K231" s="167">
        <f>SUM(K232:K257)</f>
        <v>140816.43</v>
      </c>
      <c r="L231" s="167"/>
      <c r="M231" s="167">
        <f>SUM(M232:M257)</f>
        <v>0</v>
      </c>
      <c r="N231" s="167"/>
      <c r="O231" s="167">
        <f>SUM(O232:O257)</f>
        <v>18.320000000000004</v>
      </c>
      <c r="P231" s="167"/>
      <c r="Q231" s="167">
        <f>SUM(Q232:Q257)</f>
        <v>0</v>
      </c>
      <c r="R231" s="167"/>
      <c r="S231" s="167"/>
      <c r="T231" s="168"/>
      <c r="U231" s="162"/>
      <c r="V231" s="162">
        <f>SUM(V232:V257)</f>
        <v>226.73999999999998</v>
      </c>
      <c r="W231" s="162"/>
      <c r="X231" s="162"/>
      <c r="AG231" t="s">
        <v>187</v>
      </c>
    </row>
    <row r="232" spans="1:60" outlineLevel="1">
      <c r="A232" s="169">
        <v>43</v>
      </c>
      <c r="B232" s="170" t="s">
        <v>1235</v>
      </c>
      <c r="C232" s="186" t="s">
        <v>1236</v>
      </c>
      <c r="D232" s="171" t="s">
        <v>230</v>
      </c>
      <c r="E232" s="172">
        <v>666.13800000000003</v>
      </c>
      <c r="F232" s="173"/>
      <c r="G232" s="174">
        <f>ROUND(E232*F232,2)</f>
        <v>0</v>
      </c>
      <c r="H232" s="173">
        <v>0.03</v>
      </c>
      <c r="I232" s="174">
        <f>ROUND(E232*H232,2)</f>
        <v>19.98</v>
      </c>
      <c r="J232" s="173">
        <v>79.069999999999993</v>
      </c>
      <c r="K232" s="174">
        <f>ROUND(E232*J232,2)</f>
        <v>52671.53</v>
      </c>
      <c r="L232" s="174">
        <v>21</v>
      </c>
      <c r="M232" s="174">
        <f>G232*(1+L232/100)</f>
        <v>0</v>
      </c>
      <c r="N232" s="174">
        <v>2.426E-2</v>
      </c>
      <c r="O232" s="174">
        <f>ROUND(E232*N232,2)</f>
        <v>16.16</v>
      </c>
      <c r="P232" s="174">
        <v>0</v>
      </c>
      <c r="Q232" s="174">
        <f>ROUND(E232*P232,2)</f>
        <v>0</v>
      </c>
      <c r="R232" s="174" t="s">
        <v>624</v>
      </c>
      <c r="S232" s="174" t="s">
        <v>191</v>
      </c>
      <c r="T232" s="175" t="s">
        <v>191</v>
      </c>
      <c r="U232" s="161">
        <v>0.14000000000000001</v>
      </c>
      <c r="V232" s="161">
        <f>ROUND(E232*U232,2)</f>
        <v>93.26</v>
      </c>
      <c r="W232" s="161"/>
      <c r="X232" s="161" t="s">
        <v>232</v>
      </c>
      <c r="Y232" s="152"/>
      <c r="Z232" s="152"/>
      <c r="AA232" s="152"/>
      <c r="AB232" s="152"/>
      <c r="AC232" s="152"/>
      <c r="AD232" s="152"/>
      <c r="AE232" s="152"/>
      <c r="AF232" s="152"/>
      <c r="AG232" s="152" t="s">
        <v>233</v>
      </c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>
      <c r="A233" s="159"/>
      <c r="B233" s="160"/>
      <c r="C233" s="264" t="s">
        <v>1237</v>
      </c>
      <c r="D233" s="265"/>
      <c r="E233" s="265"/>
      <c r="F233" s="265"/>
      <c r="G233" s="265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52"/>
      <c r="Z233" s="152"/>
      <c r="AA233" s="152"/>
      <c r="AB233" s="152"/>
      <c r="AC233" s="152"/>
      <c r="AD233" s="152"/>
      <c r="AE233" s="152"/>
      <c r="AF233" s="152"/>
      <c r="AG233" s="152" t="s">
        <v>235</v>
      </c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>
      <c r="A234" s="159"/>
      <c r="B234" s="160"/>
      <c r="C234" s="262" t="s">
        <v>1238</v>
      </c>
      <c r="D234" s="263"/>
      <c r="E234" s="263"/>
      <c r="F234" s="263"/>
      <c r="G234" s="263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195</v>
      </c>
      <c r="AH234" s="152"/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>
      <c r="A235" s="159"/>
      <c r="B235" s="160"/>
      <c r="C235" s="193" t="s">
        <v>1239</v>
      </c>
      <c r="D235" s="191"/>
      <c r="E235" s="192">
        <v>394.55399999999997</v>
      </c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52"/>
      <c r="Z235" s="152"/>
      <c r="AA235" s="152"/>
      <c r="AB235" s="152"/>
      <c r="AC235" s="152"/>
      <c r="AD235" s="152"/>
      <c r="AE235" s="152"/>
      <c r="AF235" s="152"/>
      <c r="AG235" s="152" t="s">
        <v>237</v>
      </c>
      <c r="AH235" s="152">
        <v>0</v>
      </c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>
      <c r="A236" s="159"/>
      <c r="B236" s="160"/>
      <c r="C236" s="193" t="s">
        <v>1240</v>
      </c>
      <c r="D236" s="191"/>
      <c r="E236" s="192">
        <v>135.792</v>
      </c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52"/>
      <c r="Z236" s="152"/>
      <c r="AA236" s="152"/>
      <c r="AB236" s="152"/>
      <c r="AC236" s="152"/>
      <c r="AD236" s="152"/>
      <c r="AE236" s="152"/>
      <c r="AF236" s="152"/>
      <c r="AG236" s="152" t="s">
        <v>237</v>
      </c>
      <c r="AH236" s="152">
        <v>0</v>
      </c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>
      <c r="A237" s="159"/>
      <c r="B237" s="160"/>
      <c r="C237" s="193" t="s">
        <v>1240</v>
      </c>
      <c r="D237" s="191"/>
      <c r="E237" s="192">
        <v>135.792</v>
      </c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52"/>
      <c r="Z237" s="152"/>
      <c r="AA237" s="152"/>
      <c r="AB237" s="152"/>
      <c r="AC237" s="152"/>
      <c r="AD237" s="152"/>
      <c r="AE237" s="152"/>
      <c r="AF237" s="152"/>
      <c r="AG237" s="152" t="s">
        <v>237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ht="36" outlineLevel="1">
      <c r="A238" s="169">
        <v>44</v>
      </c>
      <c r="B238" s="170" t="s">
        <v>1241</v>
      </c>
      <c r="C238" s="186" t="s">
        <v>1242</v>
      </c>
      <c r="D238" s="171" t="s">
        <v>230</v>
      </c>
      <c r="E238" s="172">
        <v>1998.414</v>
      </c>
      <c r="F238" s="173"/>
      <c r="G238" s="174">
        <f>ROUND(E238*F238,2)</f>
        <v>0</v>
      </c>
      <c r="H238" s="173">
        <v>33.869999999999997</v>
      </c>
      <c r="I238" s="174">
        <f>ROUND(E238*H238,2)</f>
        <v>67686.28</v>
      </c>
      <c r="J238" s="173">
        <v>3.33</v>
      </c>
      <c r="K238" s="174">
        <f>ROUND(E238*J238,2)</f>
        <v>6654.72</v>
      </c>
      <c r="L238" s="174">
        <v>21</v>
      </c>
      <c r="M238" s="174">
        <f>G238*(1+L238/100)</f>
        <v>0</v>
      </c>
      <c r="N238" s="174">
        <v>1.0200000000000001E-3</v>
      </c>
      <c r="O238" s="174">
        <f>ROUND(E238*N238,2)</f>
        <v>2.04</v>
      </c>
      <c r="P238" s="174">
        <v>0</v>
      </c>
      <c r="Q238" s="174">
        <f>ROUND(E238*P238,2)</f>
        <v>0</v>
      </c>
      <c r="R238" s="174" t="s">
        <v>624</v>
      </c>
      <c r="S238" s="174" t="s">
        <v>191</v>
      </c>
      <c r="T238" s="175" t="s">
        <v>191</v>
      </c>
      <c r="U238" s="161">
        <v>0.01</v>
      </c>
      <c r="V238" s="161">
        <f>ROUND(E238*U238,2)</f>
        <v>19.98</v>
      </c>
      <c r="W238" s="161"/>
      <c r="X238" s="161" t="s">
        <v>232</v>
      </c>
      <c r="Y238" s="152"/>
      <c r="Z238" s="152"/>
      <c r="AA238" s="152"/>
      <c r="AB238" s="152"/>
      <c r="AC238" s="152"/>
      <c r="AD238" s="152"/>
      <c r="AE238" s="152"/>
      <c r="AF238" s="152"/>
      <c r="AG238" s="152" t="s">
        <v>233</v>
      </c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>
      <c r="A239" s="159"/>
      <c r="B239" s="160"/>
      <c r="C239" s="264" t="s">
        <v>1237</v>
      </c>
      <c r="D239" s="265"/>
      <c r="E239" s="265"/>
      <c r="F239" s="265"/>
      <c r="G239" s="265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2"/>
      <c r="Z239" s="152"/>
      <c r="AA239" s="152"/>
      <c r="AB239" s="152"/>
      <c r="AC239" s="152"/>
      <c r="AD239" s="152"/>
      <c r="AE239" s="152"/>
      <c r="AF239" s="152"/>
      <c r="AG239" s="152" t="s">
        <v>235</v>
      </c>
      <c r="AH239" s="152"/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>
      <c r="A240" s="159"/>
      <c r="B240" s="160"/>
      <c r="C240" s="193" t="s">
        <v>1243</v>
      </c>
      <c r="D240" s="191"/>
      <c r="E240" s="192">
        <v>1998.414</v>
      </c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52"/>
      <c r="Z240" s="152"/>
      <c r="AA240" s="152"/>
      <c r="AB240" s="152"/>
      <c r="AC240" s="152"/>
      <c r="AD240" s="152"/>
      <c r="AE240" s="152"/>
      <c r="AF240" s="152"/>
      <c r="AG240" s="152" t="s">
        <v>237</v>
      </c>
      <c r="AH240" s="152">
        <v>0</v>
      </c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>
      <c r="A241" s="169">
        <v>45</v>
      </c>
      <c r="B241" s="170" t="s">
        <v>1244</v>
      </c>
      <c r="C241" s="186" t="s">
        <v>1245</v>
      </c>
      <c r="D241" s="171" t="s">
        <v>230</v>
      </c>
      <c r="E241" s="172">
        <v>666.13800000000003</v>
      </c>
      <c r="F241" s="173"/>
      <c r="G241" s="174">
        <f>ROUND(E241*F241,2)</f>
        <v>0</v>
      </c>
      <c r="H241" s="173">
        <v>0</v>
      </c>
      <c r="I241" s="174">
        <f>ROUND(E241*H241,2)</f>
        <v>0</v>
      </c>
      <c r="J241" s="173">
        <v>68.099999999999994</v>
      </c>
      <c r="K241" s="174">
        <f>ROUND(E241*J241,2)</f>
        <v>45364</v>
      </c>
      <c r="L241" s="174">
        <v>21</v>
      </c>
      <c r="M241" s="174">
        <f>G241*(1+L241/100)</f>
        <v>0</v>
      </c>
      <c r="N241" s="174">
        <v>0</v>
      </c>
      <c r="O241" s="174">
        <f>ROUND(E241*N241,2)</f>
        <v>0</v>
      </c>
      <c r="P241" s="174">
        <v>0</v>
      </c>
      <c r="Q241" s="174">
        <f>ROUND(E241*P241,2)</f>
        <v>0</v>
      </c>
      <c r="R241" s="174" t="s">
        <v>624</v>
      </c>
      <c r="S241" s="174" t="s">
        <v>191</v>
      </c>
      <c r="T241" s="175" t="s">
        <v>191</v>
      </c>
      <c r="U241" s="161">
        <v>0.12</v>
      </c>
      <c r="V241" s="161">
        <f>ROUND(E241*U241,2)</f>
        <v>79.94</v>
      </c>
      <c r="W241" s="161"/>
      <c r="X241" s="161" t="s">
        <v>232</v>
      </c>
      <c r="Y241" s="152"/>
      <c r="Z241" s="152"/>
      <c r="AA241" s="152"/>
      <c r="AB241" s="152"/>
      <c r="AC241" s="152"/>
      <c r="AD241" s="152"/>
      <c r="AE241" s="152"/>
      <c r="AF241" s="152"/>
      <c r="AG241" s="152" t="s">
        <v>233</v>
      </c>
      <c r="AH241" s="152"/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>
      <c r="A242" s="159"/>
      <c r="B242" s="160"/>
      <c r="C242" s="193" t="s">
        <v>1239</v>
      </c>
      <c r="D242" s="191"/>
      <c r="E242" s="192">
        <v>394.55399999999997</v>
      </c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52"/>
      <c r="Z242" s="152"/>
      <c r="AA242" s="152"/>
      <c r="AB242" s="152"/>
      <c r="AC242" s="152"/>
      <c r="AD242" s="152"/>
      <c r="AE242" s="152"/>
      <c r="AF242" s="152"/>
      <c r="AG242" s="152" t="s">
        <v>237</v>
      </c>
      <c r="AH242" s="152">
        <v>0</v>
      </c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>
      <c r="A243" s="159"/>
      <c r="B243" s="160"/>
      <c r="C243" s="193" t="s">
        <v>1240</v>
      </c>
      <c r="D243" s="191"/>
      <c r="E243" s="192">
        <v>135.792</v>
      </c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52"/>
      <c r="Z243" s="152"/>
      <c r="AA243" s="152"/>
      <c r="AB243" s="152"/>
      <c r="AC243" s="152"/>
      <c r="AD243" s="152"/>
      <c r="AE243" s="152"/>
      <c r="AF243" s="152"/>
      <c r="AG243" s="152" t="s">
        <v>237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>
      <c r="A244" s="159"/>
      <c r="B244" s="160"/>
      <c r="C244" s="193" t="s">
        <v>1240</v>
      </c>
      <c r="D244" s="191"/>
      <c r="E244" s="192">
        <v>135.792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52"/>
      <c r="Z244" s="152"/>
      <c r="AA244" s="152"/>
      <c r="AB244" s="152"/>
      <c r="AC244" s="152"/>
      <c r="AD244" s="152"/>
      <c r="AE244" s="152"/>
      <c r="AF244" s="152"/>
      <c r="AG244" s="152" t="s">
        <v>237</v>
      </c>
      <c r="AH244" s="152">
        <v>0</v>
      </c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>
      <c r="A245" s="169">
        <v>46</v>
      </c>
      <c r="B245" s="170" t="s">
        <v>1246</v>
      </c>
      <c r="C245" s="186" t="s">
        <v>1247</v>
      </c>
      <c r="D245" s="171" t="s">
        <v>230</v>
      </c>
      <c r="E245" s="172">
        <v>666.13800000000003</v>
      </c>
      <c r="F245" s="173"/>
      <c r="G245" s="174">
        <f>ROUND(E245*F245,2)</f>
        <v>0</v>
      </c>
      <c r="H245" s="173">
        <v>0</v>
      </c>
      <c r="I245" s="174">
        <f>ROUND(E245*H245,2)</f>
        <v>0</v>
      </c>
      <c r="J245" s="173">
        <v>14.4</v>
      </c>
      <c r="K245" s="174">
        <f>ROUND(E245*J245,2)</f>
        <v>9592.39</v>
      </c>
      <c r="L245" s="174">
        <v>21</v>
      </c>
      <c r="M245" s="174">
        <f>G245*(1+L245/100)</f>
        <v>0</v>
      </c>
      <c r="N245" s="174">
        <v>0</v>
      </c>
      <c r="O245" s="174">
        <f>ROUND(E245*N245,2)</f>
        <v>0</v>
      </c>
      <c r="P245" s="174">
        <v>0</v>
      </c>
      <c r="Q245" s="174">
        <f>ROUND(E245*P245,2)</f>
        <v>0</v>
      </c>
      <c r="R245" s="174" t="s">
        <v>624</v>
      </c>
      <c r="S245" s="174" t="s">
        <v>191</v>
      </c>
      <c r="T245" s="175" t="s">
        <v>191</v>
      </c>
      <c r="U245" s="161">
        <v>0.03</v>
      </c>
      <c r="V245" s="161">
        <f>ROUND(E245*U245,2)</f>
        <v>19.98</v>
      </c>
      <c r="W245" s="161"/>
      <c r="X245" s="161" t="s">
        <v>232</v>
      </c>
      <c r="Y245" s="152"/>
      <c r="Z245" s="152"/>
      <c r="AA245" s="152"/>
      <c r="AB245" s="152"/>
      <c r="AC245" s="152"/>
      <c r="AD245" s="152"/>
      <c r="AE245" s="152"/>
      <c r="AF245" s="152"/>
      <c r="AG245" s="152" t="s">
        <v>233</v>
      </c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>
      <c r="A246" s="159"/>
      <c r="B246" s="160"/>
      <c r="C246" s="193" t="s">
        <v>1239</v>
      </c>
      <c r="D246" s="191"/>
      <c r="E246" s="192">
        <v>394.55399999999997</v>
      </c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52"/>
      <c r="Z246" s="152"/>
      <c r="AA246" s="152"/>
      <c r="AB246" s="152"/>
      <c r="AC246" s="152"/>
      <c r="AD246" s="152"/>
      <c r="AE246" s="152"/>
      <c r="AF246" s="152"/>
      <c r="AG246" s="152" t="s">
        <v>237</v>
      </c>
      <c r="AH246" s="152">
        <v>0</v>
      </c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>
      <c r="A247" s="159"/>
      <c r="B247" s="160"/>
      <c r="C247" s="193" t="s">
        <v>1240</v>
      </c>
      <c r="D247" s="191"/>
      <c r="E247" s="192">
        <v>135.792</v>
      </c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2"/>
      <c r="Z247" s="152"/>
      <c r="AA247" s="152"/>
      <c r="AB247" s="152"/>
      <c r="AC247" s="152"/>
      <c r="AD247" s="152"/>
      <c r="AE247" s="152"/>
      <c r="AF247" s="152"/>
      <c r="AG247" s="152" t="s">
        <v>237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>
      <c r="A248" s="159"/>
      <c r="B248" s="160"/>
      <c r="C248" s="193" t="s">
        <v>1240</v>
      </c>
      <c r="D248" s="191"/>
      <c r="E248" s="192">
        <v>135.792</v>
      </c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52"/>
      <c r="Z248" s="152"/>
      <c r="AA248" s="152"/>
      <c r="AB248" s="152"/>
      <c r="AC248" s="152"/>
      <c r="AD248" s="152"/>
      <c r="AE248" s="152"/>
      <c r="AF248" s="152"/>
      <c r="AG248" s="152" t="s">
        <v>237</v>
      </c>
      <c r="AH248" s="152">
        <v>0</v>
      </c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ht="24" outlineLevel="1">
      <c r="A249" s="169">
        <v>47</v>
      </c>
      <c r="B249" s="170" t="s">
        <v>1248</v>
      </c>
      <c r="C249" s="186" t="s">
        <v>1249</v>
      </c>
      <c r="D249" s="171" t="s">
        <v>230</v>
      </c>
      <c r="E249" s="172">
        <v>1998.414</v>
      </c>
      <c r="F249" s="173"/>
      <c r="G249" s="174">
        <f>ROUND(E249*F249,2)</f>
        <v>0</v>
      </c>
      <c r="H249" s="173">
        <v>8.4</v>
      </c>
      <c r="I249" s="174">
        <f>ROUND(E249*H249,2)</f>
        <v>16786.68</v>
      </c>
      <c r="J249" s="173">
        <v>0</v>
      </c>
      <c r="K249" s="174">
        <f>ROUND(E249*J249,2)</f>
        <v>0</v>
      </c>
      <c r="L249" s="174">
        <v>21</v>
      </c>
      <c r="M249" s="174">
        <f>G249*(1+L249/100)</f>
        <v>0</v>
      </c>
      <c r="N249" s="174">
        <v>5.0000000000000002E-5</v>
      </c>
      <c r="O249" s="174">
        <f>ROUND(E249*N249,2)</f>
        <v>0.1</v>
      </c>
      <c r="P249" s="174">
        <v>0</v>
      </c>
      <c r="Q249" s="174">
        <f>ROUND(E249*P249,2)</f>
        <v>0</v>
      </c>
      <c r="R249" s="174" t="s">
        <v>624</v>
      </c>
      <c r="S249" s="174" t="s">
        <v>191</v>
      </c>
      <c r="T249" s="175" t="s">
        <v>191</v>
      </c>
      <c r="U249" s="161">
        <v>0</v>
      </c>
      <c r="V249" s="161">
        <f>ROUND(E249*U249,2)</f>
        <v>0</v>
      </c>
      <c r="W249" s="161"/>
      <c r="X249" s="161" t="s">
        <v>232</v>
      </c>
      <c r="Y249" s="152"/>
      <c r="Z249" s="152"/>
      <c r="AA249" s="152"/>
      <c r="AB249" s="152"/>
      <c r="AC249" s="152"/>
      <c r="AD249" s="152"/>
      <c r="AE249" s="152"/>
      <c r="AF249" s="152"/>
      <c r="AG249" s="152" t="s">
        <v>233</v>
      </c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>
      <c r="A250" s="159"/>
      <c r="B250" s="160"/>
      <c r="C250" s="193" t="s">
        <v>1243</v>
      </c>
      <c r="D250" s="191"/>
      <c r="E250" s="192">
        <v>1998.414</v>
      </c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52"/>
      <c r="Z250" s="152"/>
      <c r="AA250" s="152"/>
      <c r="AB250" s="152"/>
      <c r="AC250" s="152"/>
      <c r="AD250" s="152"/>
      <c r="AE250" s="152"/>
      <c r="AF250" s="152"/>
      <c r="AG250" s="152" t="s">
        <v>237</v>
      </c>
      <c r="AH250" s="152">
        <v>0</v>
      </c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>
      <c r="A251" s="169">
        <v>48</v>
      </c>
      <c r="B251" s="170" t="s">
        <v>1250</v>
      </c>
      <c r="C251" s="186" t="s">
        <v>1251</v>
      </c>
      <c r="D251" s="171" t="s">
        <v>230</v>
      </c>
      <c r="E251" s="172">
        <v>666.13800000000003</v>
      </c>
      <c r="F251" s="173"/>
      <c r="G251" s="174">
        <f>ROUND(E251*F251,2)</f>
        <v>0</v>
      </c>
      <c r="H251" s="173">
        <v>0</v>
      </c>
      <c r="I251" s="174">
        <f>ROUND(E251*H251,2)</f>
        <v>0</v>
      </c>
      <c r="J251" s="173">
        <v>8.6</v>
      </c>
      <c r="K251" s="174">
        <f>ROUND(E251*J251,2)</f>
        <v>5728.79</v>
      </c>
      <c r="L251" s="174">
        <v>21</v>
      </c>
      <c r="M251" s="174">
        <f>G251*(1+L251/100)</f>
        <v>0</v>
      </c>
      <c r="N251" s="174">
        <v>0</v>
      </c>
      <c r="O251" s="174">
        <f>ROUND(E251*N251,2)</f>
        <v>0</v>
      </c>
      <c r="P251" s="174">
        <v>0</v>
      </c>
      <c r="Q251" s="174">
        <f>ROUND(E251*P251,2)</f>
        <v>0</v>
      </c>
      <c r="R251" s="174" t="s">
        <v>624</v>
      </c>
      <c r="S251" s="174" t="s">
        <v>191</v>
      </c>
      <c r="T251" s="175" t="s">
        <v>191</v>
      </c>
      <c r="U251" s="161">
        <v>0.02</v>
      </c>
      <c r="V251" s="161">
        <f>ROUND(E251*U251,2)</f>
        <v>13.32</v>
      </c>
      <c r="W251" s="161"/>
      <c r="X251" s="161" t="s">
        <v>232</v>
      </c>
      <c r="Y251" s="152"/>
      <c r="Z251" s="152"/>
      <c r="AA251" s="152"/>
      <c r="AB251" s="152"/>
      <c r="AC251" s="152"/>
      <c r="AD251" s="152"/>
      <c r="AE251" s="152"/>
      <c r="AF251" s="152"/>
      <c r="AG251" s="152" t="s">
        <v>233</v>
      </c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>
      <c r="A252" s="159"/>
      <c r="B252" s="160"/>
      <c r="C252" s="193" t="s">
        <v>1239</v>
      </c>
      <c r="D252" s="191"/>
      <c r="E252" s="192">
        <v>394.55399999999997</v>
      </c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52"/>
      <c r="Z252" s="152"/>
      <c r="AA252" s="152"/>
      <c r="AB252" s="152"/>
      <c r="AC252" s="152"/>
      <c r="AD252" s="152"/>
      <c r="AE252" s="152"/>
      <c r="AF252" s="152"/>
      <c r="AG252" s="152" t="s">
        <v>237</v>
      </c>
      <c r="AH252" s="152">
        <v>0</v>
      </c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>
      <c r="A253" s="159"/>
      <c r="B253" s="160"/>
      <c r="C253" s="193" t="s">
        <v>1240</v>
      </c>
      <c r="D253" s="191"/>
      <c r="E253" s="192">
        <v>135.792</v>
      </c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52"/>
      <c r="Z253" s="152"/>
      <c r="AA253" s="152"/>
      <c r="AB253" s="152"/>
      <c r="AC253" s="152"/>
      <c r="AD253" s="152"/>
      <c r="AE253" s="152"/>
      <c r="AF253" s="152"/>
      <c r="AG253" s="152" t="s">
        <v>237</v>
      </c>
      <c r="AH253" s="152">
        <v>0</v>
      </c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>
      <c r="A254" s="159"/>
      <c r="B254" s="160"/>
      <c r="C254" s="193" t="s">
        <v>1240</v>
      </c>
      <c r="D254" s="191"/>
      <c r="E254" s="192">
        <v>135.792</v>
      </c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2"/>
      <c r="Z254" s="152"/>
      <c r="AA254" s="152"/>
      <c r="AB254" s="152"/>
      <c r="AC254" s="152"/>
      <c r="AD254" s="152"/>
      <c r="AE254" s="152"/>
      <c r="AF254" s="152"/>
      <c r="AG254" s="152" t="s">
        <v>237</v>
      </c>
      <c r="AH254" s="152">
        <v>0</v>
      </c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>
      <c r="A255" s="177">
        <v>49</v>
      </c>
      <c r="B255" s="178" t="s">
        <v>1252</v>
      </c>
      <c r="C255" s="187" t="s">
        <v>1253</v>
      </c>
      <c r="D255" s="179" t="s">
        <v>867</v>
      </c>
      <c r="E255" s="180">
        <v>1</v>
      </c>
      <c r="F255" s="181"/>
      <c r="G255" s="182">
        <f>ROUND(E255*F255,2)</f>
        <v>0</v>
      </c>
      <c r="H255" s="181">
        <v>14195</v>
      </c>
      <c r="I255" s="182">
        <f>ROUND(E255*H255,2)</f>
        <v>14195</v>
      </c>
      <c r="J255" s="181">
        <v>20805</v>
      </c>
      <c r="K255" s="182">
        <f>ROUND(E255*J255,2)</f>
        <v>20805</v>
      </c>
      <c r="L255" s="182">
        <v>21</v>
      </c>
      <c r="M255" s="182">
        <f>G255*(1+L255/100)</f>
        <v>0</v>
      </c>
      <c r="N255" s="182">
        <v>5.9199999999999999E-3</v>
      </c>
      <c r="O255" s="182">
        <f>ROUND(E255*N255,2)</f>
        <v>0.01</v>
      </c>
      <c r="P255" s="182">
        <v>0</v>
      </c>
      <c r="Q255" s="182">
        <f>ROUND(E255*P255,2)</f>
        <v>0</v>
      </c>
      <c r="R255" s="182"/>
      <c r="S255" s="182" t="s">
        <v>334</v>
      </c>
      <c r="T255" s="183" t="s">
        <v>192</v>
      </c>
      <c r="U255" s="161">
        <v>0.26</v>
      </c>
      <c r="V255" s="161">
        <f>ROUND(E255*U255,2)</f>
        <v>0.26</v>
      </c>
      <c r="W255" s="161"/>
      <c r="X255" s="161" t="s">
        <v>232</v>
      </c>
      <c r="Y255" s="152"/>
      <c r="Z255" s="152"/>
      <c r="AA255" s="152"/>
      <c r="AB255" s="152"/>
      <c r="AC255" s="152"/>
      <c r="AD255" s="152"/>
      <c r="AE255" s="152"/>
      <c r="AF255" s="152"/>
      <c r="AG255" s="152" t="s">
        <v>233</v>
      </c>
      <c r="AH255" s="152"/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>
      <c r="A256" s="169">
        <v>50</v>
      </c>
      <c r="B256" s="170" t="s">
        <v>1254</v>
      </c>
      <c r="C256" s="186" t="s">
        <v>1255</v>
      </c>
      <c r="D256" s="171" t="s">
        <v>230</v>
      </c>
      <c r="E256" s="172">
        <v>732.7518</v>
      </c>
      <c r="F256" s="173"/>
      <c r="G256" s="174">
        <f>ROUND(E256*F256,2)</f>
        <v>0</v>
      </c>
      <c r="H256" s="173">
        <v>22</v>
      </c>
      <c r="I256" s="174">
        <f>ROUND(E256*H256,2)</f>
        <v>16120.54</v>
      </c>
      <c r="J256" s="173">
        <v>0</v>
      </c>
      <c r="K256" s="174">
        <f>ROUND(E256*J256,2)</f>
        <v>0</v>
      </c>
      <c r="L256" s="174">
        <v>21</v>
      </c>
      <c r="M256" s="174">
        <f>G256*(1+L256/100)</f>
        <v>0</v>
      </c>
      <c r="N256" s="174">
        <v>1.0000000000000001E-5</v>
      </c>
      <c r="O256" s="174">
        <f>ROUND(E256*N256,2)</f>
        <v>0.01</v>
      </c>
      <c r="P256" s="174">
        <v>0</v>
      </c>
      <c r="Q256" s="174">
        <f>ROUND(E256*P256,2)</f>
        <v>0</v>
      </c>
      <c r="R256" s="174" t="s">
        <v>615</v>
      </c>
      <c r="S256" s="174" t="s">
        <v>1256</v>
      </c>
      <c r="T256" s="175" t="s">
        <v>192</v>
      </c>
      <c r="U256" s="161">
        <v>0</v>
      </c>
      <c r="V256" s="161">
        <f>ROUND(E256*U256,2)</f>
        <v>0</v>
      </c>
      <c r="W256" s="161"/>
      <c r="X256" s="161" t="s">
        <v>616</v>
      </c>
      <c r="Y256" s="152"/>
      <c r="Z256" s="152"/>
      <c r="AA256" s="152"/>
      <c r="AB256" s="152"/>
      <c r="AC256" s="152"/>
      <c r="AD256" s="152"/>
      <c r="AE256" s="152"/>
      <c r="AF256" s="152"/>
      <c r="AG256" s="152" t="s">
        <v>617</v>
      </c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>
      <c r="A257" s="159"/>
      <c r="B257" s="160"/>
      <c r="C257" s="193" t="s">
        <v>1257</v>
      </c>
      <c r="D257" s="191"/>
      <c r="E257" s="192">
        <v>732.7518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52"/>
      <c r="Z257" s="152"/>
      <c r="AA257" s="152"/>
      <c r="AB257" s="152"/>
      <c r="AC257" s="152"/>
      <c r="AD257" s="152"/>
      <c r="AE257" s="152"/>
      <c r="AF257" s="152"/>
      <c r="AG257" s="152" t="s">
        <v>237</v>
      </c>
      <c r="AH257" s="152">
        <v>0</v>
      </c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ht="14">
      <c r="A258" s="163" t="s">
        <v>186</v>
      </c>
      <c r="B258" s="164" t="s">
        <v>97</v>
      </c>
      <c r="C258" s="185" t="s">
        <v>98</v>
      </c>
      <c r="D258" s="165"/>
      <c r="E258" s="166"/>
      <c r="F258" s="167"/>
      <c r="G258" s="167">
        <f>SUMIF(AG259:AG268,"&lt;&gt;NOR",G259:G268)</f>
        <v>0</v>
      </c>
      <c r="H258" s="167"/>
      <c r="I258" s="167">
        <f>SUM(I259:I268)</f>
        <v>5952.3</v>
      </c>
      <c r="J258" s="167"/>
      <c r="K258" s="167">
        <f>SUM(K259:K268)</f>
        <v>113792.4</v>
      </c>
      <c r="L258" s="167"/>
      <c r="M258" s="167">
        <f>SUM(M259:M268)</f>
        <v>0</v>
      </c>
      <c r="N258" s="167"/>
      <c r="O258" s="167">
        <f>SUM(O259:O268)</f>
        <v>0.12</v>
      </c>
      <c r="P258" s="167"/>
      <c r="Q258" s="167">
        <f>SUM(Q259:Q268)</f>
        <v>0</v>
      </c>
      <c r="R258" s="167"/>
      <c r="S258" s="167"/>
      <c r="T258" s="168"/>
      <c r="U258" s="162"/>
      <c r="V258" s="162">
        <f>SUM(V259:V268)</f>
        <v>233.07000000000002</v>
      </c>
      <c r="W258" s="162"/>
      <c r="X258" s="162"/>
      <c r="AG258" t="s">
        <v>187</v>
      </c>
    </row>
    <row r="259" spans="1:60" outlineLevel="1">
      <c r="A259" s="169">
        <v>51</v>
      </c>
      <c r="B259" s="170" t="s">
        <v>1258</v>
      </c>
      <c r="C259" s="186" t="s">
        <v>1259</v>
      </c>
      <c r="D259" s="171" t="s">
        <v>333</v>
      </c>
      <c r="E259" s="172">
        <v>6</v>
      </c>
      <c r="F259" s="173"/>
      <c r="G259" s="174">
        <f>ROUND(E259*F259,2)</f>
        <v>0</v>
      </c>
      <c r="H259" s="173">
        <v>12.05</v>
      </c>
      <c r="I259" s="174">
        <f>ROUND(E259*H259,2)</f>
        <v>72.3</v>
      </c>
      <c r="J259" s="173">
        <v>68.45</v>
      </c>
      <c r="K259" s="174">
        <f>ROUND(E259*J259,2)</f>
        <v>410.7</v>
      </c>
      <c r="L259" s="174">
        <v>21</v>
      </c>
      <c r="M259" s="174">
        <f>G259*(1+L259/100)</f>
        <v>0</v>
      </c>
      <c r="N259" s="174">
        <v>1.0000000000000001E-5</v>
      </c>
      <c r="O259" s="174">
        <f>ROUND(E259*N259,2)</f>
        <v>0</v>
      </c>
      <c r="P259" s="174">
        <v>0</v>
      </c>
      <c r="Q259" s="174">
        <f>ROUND(E259*P259,2)</f>
        <v>0</v>
      </c>
      <c r="R259" s="174" t="s">
        <v>424</v>
      </c>
      <c r="S259" s="174" t="s">
        <v>191</v>
      </c>
      <c r="T259" s="175" t="s">
        <v>191</v>
      </c>
      <c r="U259" s="161">
        <v>0.17</v>
      </c>
      <c r="V259" s="161">
        <f>ROUND(E259*U259,2)</f>
        <v>1.02</v>
      </c>
      <c r="W259" s="161"/>
      <c r="X259" s="161" t="s">
        <v>232</v>
      </c>
      <c r="Y259" s="152"/>
      <c r="Z259" s="152"/>
      <c r="AA259" s="152"/>
      <c r="AB259" s="152"/>
      <c r="AC259" s="152"/>
      <c r="AD259" s="152"/>
      <c r="AE259" s="152"/>
      <c r="AF259" s="152"/>
      <c r="AG259" s="152" t="s">
        <v>233</v>
      </c>
      <c r="AH259" s="152"/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>
      <c r="A260" s="159"/>
      <c r="B260" s="160"/>
      <c r="C260" s="193" t="s">
        <v>1260</v>
      </c>
      <c r="D260" s="191"/>
      <c r="E260" s="192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52"/>
      <c r="Z260" s="152"/>
      <c r="AA260" s="152"/>
      <c r="AB260" s="152"/>
      <c r="AC260" s="152"/>
      <c r="AD260" s="152"/>
      <c r="AE260" s="152"/>
      <c r="AF260" s="152"/>
      <c r="AG260" s="152" t="s">
        <v>237</v>
      </c>
      <c r="AH260" s="152">
        <v>0</v>
      </c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>
      <c r="A261" s="159"/>
      <c r="B261" s="160"/>
      <c r="C261" s="193" t="s">
        <v>1261</v>
      </c>
      <c r="D261" s="191"/>
      <c r="E261" s="192">
        <v>4</v>
      </c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2"/>
      <c r="Z261" s="152"/>
      <c r="AA261" s="152"/>
      <c r="AB261" s="152"/>
      <c r="AC261" s="152"/>
      <c r="AD261" s="152"/>
      <c r="AE261" s="152"/>
      <c r="AF261" s="152"/>
      <c r="AG261" s="152" t="s">
        <v>237</v>
      </c>
      <c r="AH261" s="152">
        <v>0</v>
      </c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>
      <c r="A262" s="159"/>
      <c r="B262" s="160"/>
      <c r="C262" s="193" t="s">
        <v>1262</v>
      </c>
      <c r="D262" s="191"/>
      <c r="E262" s="192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52"/>
      <c r="Z262" s="152"/>
      <c r="AA262" s="152"/>
      <c r="AB262" s="152"/>
      <c r="AC262" s="152"/>
      <c r="AD262" s="152"/>
      <c r="AE262" s="152"/>
      <c r="AF262" s="152"/>
      <c r="AG262" s="152" t="s">
        <v>237</v>
      </c>
      <c r="AH262" s="152">
        <v>0</v>
      </c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>
      <c r="A263" s="159"/>
      <c r="B263" s="160"/>
      <c r="C263" s="193" t="s">
        <v>1263</v>
      </c>
      <c r="D263" s="191"/>
      <c r="E263" s="192">
        <v>2</v>
      </c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52"/>
      <c r="Z263" s="152"/>
      <c r="AA263" s="152"/>
      <c r="AB263" s="152"/>
      <c r="AC263" s="152"/>
      <c r="AD263" s="152"/>
      <c r="AE263" s="152"/>
      <c r="AF263" s="152"/>
      <c r="AG263" s="152" t="s">
        <v>237</v>
      </c>
      <c r="AH263" s="152">
        <v>0</v>
      </c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>
      <c r="A264" s="177">
        <v>52</v>
      </c>
      <c r="B264" s="178" t="s">
        <v>1264</v>
      </c>
      <c r="C264" s="187" t="s">
        <v>1265</v>
      </c>
      <c r="D264" s="179" t="s">
        <v>333</v>
      </c>
      <c r="E264" s="180">
        <v>6</v>
      </c>
      <c r="F264" s="181"/>
      <c r="G264" s="182">
        <f>ROUND(E264*F264,2)</f>
        <v>0</v>
      </c>
      <c r="H264" s="181">
        <v>0</v>
      </c>
      <c r="I264" s="182">
        <f>ROUND(E264*H264,2)</f>
        <v>0</v>
      </c>
      <c r="J264" s="181">
        <v>86.8</v>
      </c>
      <c r="K264" s="182">
        <f>ROUND(E264*J264,2)</f>
        <v>520.79999999999995</v>
      </c>
      <c r="L264" s="182">
        <v>21</v>
      </c>
      <c r="M264" s="182">
        <f>G264*(1+L264/100)</f>
        <v>0</v>
      </c>
      <c r="N264" s="182">
        <v>0</v>
      </c>
      <c r="O264" s="182">
        <f>ROUND(E264*N264,2)</f>
        <v>0</v>
      </c>
      <c r="P264" s="182">
        <v>0</v>
      </c>
      <c r="Q264" s="182">
        <f>ROUND(E264*P264,2)</f>
        <v>0</v>
      </c>
      <c r="R264" s="182" t="s">
        <v>424</v>
      </c>
      <c r="S264" s="182" t="s">
        <v>191</v>
      </c>
      <c r="T264" s="183" t="s">
        <v>191</v>
      </c>
      <c r="U264" s="161">
        <v>0.11</v>
      </c>
      <c r="V264" s="161">
        <f>ROUND(E264*U264,2)</f>
        <v>0.66</v>
      </c>
      <c r="W264" s="161"/>
      <c r="X264" s="161" t="s">
        <v>232</v>
      </c>
      <c r="Y264" s="152"/>
      <c r="Z264" s="152"/>
      <c r="AA264" s="152"/>
      <c r="AB264" s="152"/>
      <c r="AC264" s="152"/>
      <c r="AD264" s="152"/>
      <c r="AE264" s="152"/>
      <c r="AF264" s="152"/>
      <c r="AG264" s="152" t="s">
        <v>233</v>
      </c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>
      <c r="A265" s="177">
        <v>53</v>
      </c>
      <c r="B265" s="178" t="s">
        <v>1266</v>
      </c>
      <c r="C265" s="187" t="s">
        <v>1267</v>
      </c>
      <c r="D265" s="179" t="s">
        <v>333</v>
      </c>
      <c r="E265" s="180">
        <v>6</v>
      </c>
      <c r="F265" s="181"/>
      <c r="G265" s="182">
        <f>ROUND(E265*F265,2)</f>
        <v>0</v>
      </c>
      <c r="H265" s="181">
        <v>0</v>
      </c>
      <c r="I265" s="182">
        <f>ROUND(E265*H265,2)</f>
        <v>0</v>
      </c>
      <c r="J265" s="181">
        <v>204.5</v>
      </c>
      <c r="K265" s="182">
        <f>ROUND(E265*J265,2)</f>
        <v>1227</v>
      </c>
      <c r="L265" s="182">
        <v>21</v>
      </c>
      <c r="M265" s="182">
        <f>G265*(1+L265/100)</f>
        <v>0</v>
      </c>
      <c r="N265" s="182">
        <v>0</v>
      </c>
      <c r="O265" s="182">
        <f>ROUND(E265*N265,2)</f>
        <v>0</v>
      </c>
      <c r="P265" s="182">
        <v>0</v>
      </c>
      <c r="Q265" s="182">
        <f>ROUND(E265*P265,2)</f>
        <v>0</v>
      </c>
      <c r="R265" s="182" t="s">
        <v>424</v>
      </c>
      <c r="S265" s="182" t="s">
        <v>191</v>
      </c>
      <c r="T265" s="183" t="s">
        <v>191</v>
      </c>
      <c r="U265" s="161">
        <v>0.26</v>
      </c>
      <c r="V265" s="161">
        <f>ROUND(E265*U265,2)</f>
        <v>1.56</v>
      </c>
      <c r="W265" s="161"/>
      <c r="X265" s="161" t="s">
        <v>232</v>
      </c>
      <c r="Y265" s="152"/>
      <c r="Z265" s="152"/>
      <c r="AA265" s="152"/>
      <c r="AB265" s="152"/>
      <c r="AC265" s="152"/>
      <c r="AD265" s="152"/>
      <c r="AE265" s="152"/>
      <c r="AF265" s="152"/>
      <c r="AG265" s="152" t="s">
        <v>233</v>
      </c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>
      <c r="A266" s="169">
        <v>54</v>
      </c>
      <c r="B266" s="170" t="s">
        <v>637</v>
      </c>
      <c r="C266" s="186" t="s">
        <v>1268</v>
      </c>
      <c r="D266" s="171" t="s">
        <v>230</v>
      </c>
      <c r="E266" s="172">
        <v>656.67</v>
      </c>
      <c r="F266" s="173"/>
      <c r="G266" s="174">
        <f>ROUND(E266*F266,2)</f>
        <v>0</v>
      </c>
      <c r="H266" s="173">
        <v>0</v>
      </c>
      <c r="I266" s="174">
        <f>ROUND(E266*H266,2)</f>
        <v>0</v>
      </c>
      <c r="J266" s="173">
        <v>170</v>
      </c>
      <c r="K266" s="174">
        <f>ROUND(E266*J266,2)</f>
        <v>111633.9</v>
      </c>
      <c r="L266" s="174">
        <v>21</v>
      </c>
      <c r="M266" s="174">
        <f>G266*(1+L266/100)</f>
        <v>0</v>
      </c>
      <c r="N266" s="174">
        <v>4.0000000000000003E-5</v>
      </c>
      <c r="O266" s="174">
        <f>ROUND(E266*N266,2)</f>
        <v>0.03</v>
      </c>
      <c r="P266" s="174">
        <v>0</v>
      </c>
      <c r="Q266" s="174">
        <f>ROUND(E266*P266,2)</f>
        <v>0</v>
      </c>
      <c r="R266" s="174"/>
      <c r="S266" s="174" t="s">
        <v>334</v>
      </c>
      <c r="T266" s="175" t="s">
        <v>192</v>
      </c>
      <c r="U266" s="161">
        <v>0.35</v>
      </c>
      <c r="V266" s="161">
        <f>ROUND(E266*U266,2)</f>
        <v>229.83</v>
      </c>
      <c r="W266" s="161"/>
      <c r="X266" s="161" t="s">
        <v>232</v>
      </c>
      <c r="Y266" s="152"/>
      <c r="Z266" s="152"/>
      <c r="AA266" s="152"/>
      <c r="AB266" s="152"/>
      <c r="AC266" s="152"/>
      <c r="AD266" s="152"/>
      <c r="AE266" s="152"/>
      <c r="AF266" s="152"/>
      <c r="AG266" s="152" t="s">
        <v>233</v>
      </c>
      <c r="AH266" s="152"/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>
      <c r="A267" s="159"/>
      <c r="B267" s="160"/>
      <c r="C267" s="193" t="s">
        <v>1116</v>
      </c>
      <c r="D267" s="191"/>
      <c r="E267" s="192">
        <v>656.67</v>
      </c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52"/>
      <c r="Z267" s="152"/>
      <c r="AA267" s="152"/>
      <c r="AB267" s="152"/>
      <c r="AC267" s="152"/>
      <c r="AD267" s="152"/>
      <c r="AE267" s="152"/>
      <c r="AF267" s="152"/>
      <c r="AG267" s="152" t="s">
        <v>237</v>
      </c>
      <c r="AH267" s="152">
        <v>0</v>
      </c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>
      <c r="A268" s="177">
        <v>55</v>
      </c>
      <c r="B268" s="178" t="s">
        <v>1269</v>
      </c>
      <c r="C268" s="187" t="s">
        <v>1270</v>
      </c>
      <c r="D268" s="179" t="s">
        <v>333</v>
      </c>
      <c r="E268" s="180">
        <v>6</v>
      </c>
      <c r="F268" s="181"/>
      <c r="G268" s="182">
        <f>ROUND(E268*F268,2)</f>
        <v>0</v>
      </c>
      <c r="H268" s="181">
        <v>980</v>
      </c>
      <c r="I268" s="182">
        <f>ROUND(E268*H268,2)</f>
        <v>5880</v>
      </c>
      <c r="J268" s="181">
        <v>0</v>
      </c>
      <c r="K268" s="182">
        <f>ROUND(E268*J268,2)</f>
        <v>0</v>
      </c>
      <c r="L268" s="182">
        <v>21</v>
      </c>
      <c r="M268" s="182">
        <f>G268*(1+L268/100)</f>
        <v>0</v>
      </c>
      <c r="N268" s="182">
        <v>1.55E-2</v>
      </c>
      <c r="O268" s="182">
        <f>ROUND(E268*N268,2)</f>
        <v>0.09</v>
      </c>
      <c r="P268" s="182">
        <v>0</v>
      </c>
      <c r="Q268" s="182">
        <f>ROUND(E268*P268,2)</f>
        <v>0</v>
      </c>
      <c r="R268" s="182"/>
      <c r="S268" s="182" t="s">
        <v>334</v>
      </c>
      <c r="T268" s="183" t="s">
        <v>192</v>
      </c>
      <c r="U268" s="161">
        <v>0</v>
      </c>
      <c r="V268" s="161">
        <f>ROUND(E268*U268,2)</f>
        <v>0</v>
      </c>
      <c r="W268" s="161"/>
      <c r="X268" s="161" t="s">
        <v>616</v>
      </c>
      <c r="Y268" s="152"/>
      <c r="Z268" s="152"/>
      <c r="AA268" s="152"/>
      <c r="AB268" s="152"/>
      <c r="AC268" s="152"/>
      <c r="AD268" s="152"/>
      <c r="AE268" s="152"/>
      <c r="AF268" s="152"/>
      <c r="AG268" s="152" t="s">
        <v>617</v>
      </c>
      <c r="AH268" s="152"/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ht="14">
      <c r="A269" s="163" t="s">
        <v>186</v>
      </c>
      <c r="B269" s="164" t="s">
        <v>103</v>
      </c>
      <c r="C269" s="185" t="s">
        <v>104</v>
      </c>
      <c r="D269" s="165"/>
      <c r="E269" s="166"/>
      <c r="F269" s="167"/>
      <c r="G269" s="167">
        <f>SUMIF(AG270:AG270,"&lt;&gt;NOR",G270:G270)</f>
        <v>0</v>
      </c>
      <c r="H269" s="167"/>
      <c r="I269" s="167">
        <f>SUM(I270:I270)</f>
        <v>0</v>
      </c>
      <c r="J269" s="167"/>
      <c r="K269" s="167">
        <f>SUM(K270:K270)</f>
        <v>101371.92</v>
      </c>
      <c r="L269" s="167"/>
      <c r="M269" s="167">
        <f>SUM(M270:M270)</f>
        <v>0</v>
      </c>
      <c r="N269" s="167"/>
      <c r="O269" s="167">
        <f>SUM(O270:O270)</f>
        <v>0</v>
      </c>
      <c r="P269" s="167"/>
      <c r="Q269" s="167">
        <f>SUM(Q270:Q270)</f>
        <v>0</v>
      </c>
      <c r="R269" s="167"/>
      <c r="S269" s="167"/>
      <c r="T269" s="168"/>
      <c r="U269" s="162"/>
      <c r="V269" s="162">
        <f>SUM(V270:V270)</f>
        <v>123.32</v>
      </c>
      <c r="W269" s="162"/>
      <c r="X269" s="162"/>
      <c r="AG269" t="s">
        <v>187</v>
      </c>
    </row>
    <row r="270" spans="1:60" outlineLevel="1">
      <c r="A270" s="177">
        <v>56</v>
      </c>
      <c r="B270" s="178" t="s">
        <v>1271</v>
      </c>
      <c r="C270" s="187" t="s">
        <v>1272</v>
      </c>
      <c r="D270" s="179" t="s">
        <v>351</v>
      </c>
      <c r="E270" s="180">
        <v>1233.2350899999999</v>
      </c>
      <c r="F270" s="181"/>
      <c r="G270" s="182">
        <f>ROUND(E270*F270,2)</f>
        <v>0</v>
      </c>
      <c r="H270" s="181">
        <v>0</v>
      </c>
      <c r="I270" s="182">
        <f>ROUND(E270*H270,2)</f>
        <v>0</v>
      </c>
      <c r="J270" s="181">
        <v>82.2</v>
      </c>
      <c r="K270" s="182">
        <f>ROUND(E270*J270,2)</f>
        <v>101371.92</v>
      </c>
      <c r="L270" s="182">
        <v>21</v>
      </c>
      <c r="M270" s="182">
        <f>G270*(1+L270/100)</f>
        <v>0</v>
      </c>
      <c r="N270" s="182">
        <v>0</v>
      </c>
      <c r="O270" s="182">
        <f>ROUND(E270*N270,2)</f>
        <v>0</v>
      </c>
      <c r="P270" s="182">
        <v>0</v>
      </c>
      <c r="Q270" s="182">
        <f>ROUND(E270*P270,2)</f>
        <v>0</v>
      </c>
      <c r="R270" s="182"/>
      <c r="S270" s="182" t="s">
        <v>191</v>
      </c>
      <c r="T270" s="183" t="s">
        <v>191</v>
      </c>
      <c r="U270" s="161">
        <v>0.1</v>
      </c>
      <c r="V270" s="161">
        <f>ROUND(E270*U270,2)</f>
        <v>123.32</v>
      </c>
      <c r="W270" s="161"/>
      <c r="X270" s="161" t="s">
        <v>352</v>
      </c>
      <c r="Y270" s="152"/>
      <c r="Z270" s="152"/>
      <c r="AA270" s="152"/>
      <c r="AB270" s="152"/>
      <c r="AC270" s="152"/>
      <c r="AD270" s="152"/>
      <c r="AE270" s="152"/>
      <c r="AF270" s="152"/>
      <c r="AG270" s="152" t="s">
        <v>353</v>
      </c>
      <c r="AH270" s="152"/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ht="14">
      <c r="A271" s="163" t="s">
        <v>186</v>
      </c>
      <c r="B271" s="164" t="s">
        <v>105</v>
      </c>
      <c r="C271" s="185" t="s">
        <v>106</v>
      </c>
      <c r="D271" s="165"/>
      <c r="E271" s="166"/>
      <c r="F271" s="167"/>
      <c r="G271" s="167">
        <f>SUMIF(AG272:AG289,"&lt;&gt;NOR",G272:G289)</f>
        <v>0</v>
      </c>
      <c r="H271" s="167"/>
      <c r="I271" s="167">
        <f>SUM(I272:I289)</f>
        <v>142208.55000000002</v>
      </c>
      <c r="J271" s="167"/>
      <c r="K271" s="167">
        <f>SUM(K272:K289)</f>
        <v>88209</v>
      </c>
      <c r="L271" s="167"/>
      <c r="M271" s="167">
        <f>SUM(M272:M289)</f>
        <v>0</v>
      </c>
      <c r="N271" s="167"/>
      <c r="O271" s="167">
        <f>SUM(O272:O289)</f>
        <v>4.32</v>
      </c>
      <c r="P271" s="167"/>
      <c r="Q271" s="167">
        <f>SUM(Q272:Q289)</f>
        <v>0</v>
      </c>
      <c r="R271" s="167"/>
      <c r="S271" s="167"/>
      <c r="T271" s="168"/>
      <c r="U271" s="162"/>
      <c r="V271" s="162">
        <f>SUM(V272:V289)</f>
        <v>173.72</v>
      </c>
      <c r="W271" s="162"/>
      <c r="X271" s="162"/>
      <c r="AG271" t="s">
        <v>187</v>
      </c>
    </row>
    <row r="272" spans="1:60" ht="24" outlineLevel="1">
      <c r="A272" s="169">
        <v>57</v>
      </c>
      <c r="B272" s="170" t="s">
        <v>813</v>
      </c>
      <c r="C272" s="186" t="s">
        <v>814</v>
      </c>
      <c r="D272" s="171" t="s">
        <v>230</v>
      </c>
      <c r="E272" s="172">
        <v>634.91</v>
      </c>
      <c r="F272" s="173"/>
      <c r="G272" s="174">
        <f>ROUND(E272*F272,2)</f>
        <v>0</v>
      </c>
      <c r="H272" s="173">
        <v>23.66</v>
      </c>
      <c r="I272" s="174">
        <f>ROUND(E272*H272,2)</f>
        <v>15021.97</v>
      </c>
      <c r="J272" s="173">
        <v>12.64</v>
      </c>
      <c r="K272" s="174">
        <f>ROUND(E272*J272,2)</f>
        <v>8025.26</v>
      </c>
      <c r="L272" s="174">
        <v>21</v>
      </c>
      <c r="M272" s="174">
        <f>G272*(1+L272/100)</f>
        <v>0</v>
      </c>
      <c r="N272" s="174">
        <v>4.4000000000000002E-4</v>
      </c>
      <c r="O272" s="174">
        <f>ROUND(E272*N272,2)</f>
        <v>0.28000000000000003</v>
      </c>
      <c r="P272" s="174">
        <v>0</v>
      </c>
      <c r="Q272" s="174">
        <f>ROUND(E272*P272,2)</f>
        <v>0</v>
      </c>
      <c r="R272" s="174" t="s">
        <v>357</v>
      </c>
      <c r="S272" s="174" t="s">
        <v>191</v>
      </c>
      <c r="T272" s="175" t="s">
        <v>191</v>
      </c>
      <c r="U272" s="161">
        <v>0.03</v>
      </c>
      <c r="V272" s="161">
        <f>ROUND(E272*U272,2)</f>
        <v>19.05</v>
      </c>
      <c r="W272" s="161"/>
      <c r="X272" s="161" t="s">
        <v>232</v>
      </c>
      <c r="Y272" s="152"/>
      <c r="Z272" s="152"/>
      <c r="AA272" s="152"/>
      <c r="AB272" s="152"/>
      <c r="AC272" s="152"/>
      <c r="AD272" s="152"/>
      <c r="AE272" s="152"/>
      <c r="AF272" s="152"/>
      <c r="AG272" s="152" t="s">
        <v>233</v>
      </c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>
      <c r="A273" s="159"/>
      <c r="B273" s="160"/>
      <c r="C273" s="193" t="s">
        <v>1273</v>
      </c>
      <c r="D273" s="191"/>
      <c r="E273" s="192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52"/>
      <c r="Z273" s="152"/>
      <c r="AA273" s="152"/>
      <c r="AB273" s="152"/>
      <c r="AC273" s="152"/>
      <c r="AD273" s="152"/>
      <c r="AE273" s="152"/>
      <c r="AF273" s="152"/>
      <c r="AG273" s="152" t="s">
        <v>237</v>
      </c>
      <c r="AH273" s="152">
        <v>0</v>
      </c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>
      <c r="A274" s="159"/>
      <c r="B274" s="160"/>
      <c r="C274" s="193" t="s">
        <v>1274</v>
      </c>
      <c r="D274" s="191"/>
      <c r="E274" s="192">
        <v>634.91</v>
      </c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2"/>
      <c r="Z274" s="152"/>
      <c r="AA274" s="152"/>
      <c r="AB274" s="152"/>
      <c r="AC274" s="152"/>
      <c r="AD274" s="152"/>
      <c r="AE274" s="152"/>
      <c r="AF274" s="152"/>
      <c r="AG274" s="152" t="s">
        <v>237</v>
      </c>
      <c r="AH274" s="152">
        <v>0</v>
      </c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ht="36" outlineLevel="1">
      <c r="A275" s="169">
        <v>58</v>
      </c>
      <c r="B275" s="170" t="s">
        <v>1275</v>
      </c>
      <c r="C275" s="186" t="s">
        <v>1276</v>
      </c>
      <c r="D275" s="171" t="s">
        <v>230</v>
      </c>
      <c r="E275" s="172">
        <v>27</v>
      </c>
      <c r="F275" s="173"/>
      <c r="G275" s="174">
        <f>ROUND(E275*F275,2)</f>
        <v>0</v>
      </c>
      <c r="H275" s="173">
        <v>29.68</v>
      </c>
      <c r="I275" s="174">
        <f>ROUND(E275*H275,2)</f>
        <v>801.36</v>
      </c>
      <c r="J275" s="173">
        <v>22.22</v>
      </c>
      <c r="K275" s="174">
        <f>ROUND(E275*J275,2)</f>
        <v>599.94000000000005</v>
      </c>
      <c r="L275" s="174">
        <v>21</v>
      </c>
      <c r="M275" s="174">
        <f>G275*(1+L275/100)</f>
        <v>0</v>
      </c>
      <c r="N275" s="174">
        <v>6.4000000000000005E-4</v>
      </c>
      <c r="O275" s="174">
        <f>ROUND(E275*N275,2)</f>
        <v>0.02</v>
      </c>
      <c r="P275" s="174">
        <v>0</v>
      </c>
      <c r="Q275" s="174">
        <f>ROUND(E275*P275,2)</f>
        <v>0</v>
      </c>
      <c r="R275" s="174" t="s">
        <v>357</v>
      </c>
      <c r="S275" s="174" t="s">
        <v>191</v>
      </c>
      <c r="T275" s="175" t="s">
        <v>191</v>
      </c>
      <c r="U275" s="161">
        <v>0.05</v>
      </c>
      <c r="V275" s="161">
        <f>ROUND(E275*U275,2)</f>
        <v>1.35</v>
      </c>
      <c r="W275" s="161"/>
      <c r="X275" s="161" t="s">
        <v>232</v>
      </c>
      <c r="Y275" s="152"/>
      <c r="Z275" s="152"/>
      <c r="AA275" s="152"/>
      <c r="AB275" s="152"/>
      <c r="AC275" s="152"/>
      <c r="AD275" s="152"/>
      <c r="AE275" s="152"/>
      <c r="AF275" s="152"/>
      <c r="AG275" s="152" t="s">
        <v>233</v>
      </c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>
      <c r="A276" s="159"/>
      <c r="B276" s="160"/>
      <c r="C276" s="193" t="s">
        <v>1273</v>
      </c>
      <c r="D276" s="191"/>
      <c r="E276" s="192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2"/>
      <c r="Z276" s="152"/>
      <c r="AA276" s="152"/>
      <c r="AB276" s="152"/>
      <c r="AC276" s="152"/>
      <c r="AD276" s="152"/>
      <c r="AE276" s="152"/>
      <c r="AF276" s="152"/>
      <c r="AG276" s="152" t="s">
        <v>237</v>
      </c>
      <c r="AH276" s="152">
        <v>0</v>
      </c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outlineLevel="1">
      <c r="A277" s="159"/>
      <c r="B277" s="160"/>
      <c r="C277" s="193" t="s">
        <v>1277</v>
      </c>
      <c r="D277" s="191"/>
      <c r="E277" s="192">
        <v>27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2"/>
      <c r="Z277" s="152"/>
      <c r="AA277" s="152"/>
      <c r="AB277" s="152"/>
      <c r="AC277" s="152"/>
      <c r="AD277" s="152"/>
      <c r="AE277" s="152"/>
      <c r="AF277" s="152"/>
      <c r="AG277" s="152" t="s">
        <v>237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>
      <c r="A278" s="169">
        <v>59</v>
      </c>
      <c r="B278" s="170" t="s">
        <v>1278</v>
      </c>
      <c r="C278" s="186" t="s">
        <v>1279</v>
      </c>
      <c r="D278" s="171" t="s">
        <v>230</v>
      </c>
      <c r="E278" s="172">
        <v>634.91</v>
      </c>
      <c r="F278" s="173"/>
      <c r="G278" s="174">
        <f>ROUND(E278*F278,2)</f>
        <v>0</v>
      </c>
      <c r="H278" s="173">
        <v>9.31</v>
      </c>
      <c r="I278" s="174">
        <f>ROUND(E278*H278,2)</f>
        <v>5911.01</v>
      </c>
      <c r="J278" s="173">
        <v>105.69</v>
      </c>
      <c r="K278" s="174">
        <f>ROUND(E278*J278,2)</f>
        <v>67103.64</v>
      </c>
      <c r="L278" s="174">
        <v>21</v>
      </c>
      <c r="M278" s="174">
        <f>G278*(1+L278/100)</f>
        <v>0</v>
      </c>
      <c r="N278" s="174">
        <v>4.0999999999999999E-4</v>
      </c>
      <c r="O278" s="174">
        <f>ROUND(E278*N278,2)</f>
        <v>0.26</v>
      </c>
      <c r="P278" s="174">
        <v>0</v>
      </c>
      <c r="Q278" s="174">
        <f>ROUND(E278*P278,2)</f>
        <v>0</v>
      </c>
      <c r="R278" s="174" t="s">
        <v>357</v>
      </c>
      <c r="S278" s="174" t="s">
        <v>191</v>
      </c>
      <c r="T278" s="175" t="s">
        <v>191</v>
      </c>
      <c r="U278" s="161">
        <v>0.23</v>
      </c>
      <c r="V278" s="161">
        <f>ROUND(E278*U278,2)</f>
        <v>146.03</v>
      </c>
      <c r="W278" s="161"/>
      <c r="X278" s="161" t="s">
        <v>232</v>
      </c>
      <c r="Y278" s="152"/>
      <c r="Z278" s="152"/>
      <c r="AA278" s="152"/>
      <c r="AB278" s="152"/>
      <c r="AC278" s="152"/>
      <c r="AD278" s="152"/>
      <c r="AE278" s="152"/>
      <c r="AF278" s="152"/>
      <c r="AG278" s="152" t="s">
        <v>233</v>
      </c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>
      <c r="A279" s="159"/>
      <c r="B279" s="160"/>
      <c r="C279" s="193" t="s">
        <v>1273</v>
      </c>
      <c r="D279" s="191"/>
      <c r="E279" s="192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52"/>
      <c r="Z279" s="152"/>
      <c r="AA279" s="152"/>
      <c r="AB279" s="152"/>
      <c r="AC279" s="152"/>
      <c r="AD279" s="152"/>
      <c r="AE279" s="152"/>
      <c r="AF279" s="152"/>
      <c r="AG279" s="152" t="s">
        <v>237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>
      <c r="A280" s="159"/>
      <c r="B280" s="160"/>
      <c r="C280" s="193" t="s">
        <v>1274</v>
      </c>
      <c r="D280" s="191"/>
      <c r="E280" s="192">
        <v>634.91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2"/>
      <c r="Z280" s="152"/>
      <c r="AA280" s="152"/>
      <c r="AB280" s="152"/>
      <c r="AC280" s="152"/>
      <c r="AD280" s="152"/>
      <c r="AE280" s="152"/>
      <c r="AF280" s="152"/>
      <c r="AG280" s="152" t="s">
        <v>237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>
      <c r="A281" s="169">
        <v>60</v>
      </c>
      <c r="B281" s="170" t="s">
        <v>1280</v>
      </c>
      <c r="C281" s="186" t="s">
        <v>1281</v>
      </c>
      <c r="D281" s="171" t="s">
        <v>230</v>
      </c>
      <c r="E281" s="172">
        <v>27</v>
      </c>
      <c r="F281" s="173"/>
      <c r="G281" s="174">
        <f>ROUND(E281*F281,2)</f>
        <v>0</v>
      </c>
      <c r="H281" s="173">
        <v>13.82</v>
      </c>
      <c r="I281" s="174">
        <f>ROUND(E281*H281,2)</f>
        <v>373.14</v>
      </c>
      <c r="J281" s="173">
        <v>122.18</v>
      </c>
      <c r="K281" s="174">
        <f>ROUND(E281*J281,2)</f>
        <v>3298.86</v>
      </c>
      <c r="L281" s="174">
        <v>21</v>
      </c>
      <c r="M281" s="174">
        <f>G281*(1+L281/100)</f>
        <v>0</v>
      </c>
      <c r="N281" s="174">
        <v>5.8E-4</v>
      </c>
      <c r="O281" s="174">
        <f>ROUND(E281*N281,2)</f>
        <v>0.02</v>
      </c>
      <c r="P281" s="174">
        <v>0</v>
      </c>
      <c r="Q281" s="174">
        <f>ROUND(E281*P281,2)</f>
        <v>0</v>
      </c>
      <c r="R281" s="174" t="s">
        <v>357</v>
      </c>
      <c r="S281" s="174" t="s">
        <v>191</v>
      </c>
      <c r="T281" s="175" t="s">
        <v>191</v>
      </c>
      <c r="U281" s="161">
        <v>0.27</v>
      </c>
      <c r="V281" s="161">
        <f>ROUND(E281*U281,2)</f>
        <v>7.29</v>
      </c>
      <c r="W281" s="161"/>
      <c r="X281" s="161" t="s">
        <v>232</v>
      </c>
      <c r="Y281" s="152"/>
      <c r="Z281" s="152"/>
      <c r="AA281" s="152"/>
      <c r="AB281" s="152"/>
      <c r="AC281" s="152"/>
      <c r="AD281" s="152"/>
      <c r="AE281" s="152"/>
      <c r="AF281" s="152"/>
      <c r="AG281" s="152" t="s">
        <v>233</v>
      </c>
      <c r="AH281" s="152"/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>
      <c r="A282" s="159"/>
      <c r="B282" s="160"/>
      <c r="C282" s="193" t="s">
        <v>1273</v>
      </c>
      <c r="D282" s="191"/>
      <c r="E282" s="192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2"/>
      <c r="Z282" s="152"/>
      <c r="AA282" s="152"/>
      <c r="AB282" s="152"/>
      <c r="AC282" s="152"/>
      <c r="AD282" s="152"/>
      <c r="AE282" s="152"/>
      <c r="AF282" s="152"/>
      <c r="AG282" s="152" t="s">
        <v>237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>
      <c r="A283" s="159"/>
      <c r="B283" s="160"/>
      <c r="C283" s="193" t="s">
        <v>1277</v>
      </c>
      <c r="D283" s="191"/>
      <c r="E283" s="192">
        <v>27</v>
      </c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52"/>
      <c r="Z283" s="152"/>
      <c r="AA283" s="152"/>
      <c r="AB283" s="152"/>
      <c r="AC283" s="152"/>
      <c r="AD283" s="152"/>
      <c r="AE283" s="152"/>
      <c r="AF283" s="152"/>
      <c r="AG283" s="152" t="s">
        <v>237</v>
      </c>
      <c r="AH283" s="152">
        <v>0</v>
      </c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ht="24" outlineLevel="1">
      <c r="A284" s="169">
        <v>61</v>
      </c>
      <c r="B284" s="170" t="s">
        <v>1282</v>
      </c>
      <c r="C284" s="186" t="s">
        <v>1283</v>
      </c>
      <c r="D284" s="171" t="s">
        <v>230</v>
      </c>
      <c r="E284" s="172">
        <v>762.54650000000004</v>
      </c>
      <c r="F284" s="173"/>
      <c r="G284" s="174">
        <f>ROUND(E284*F284,2)</f>
        <v>0</v>
      </c>
      <c r="H284" s="173">
        <v>157.5</v>
      </c>
      <c r="I284" s="174">
        <f>ROUND(E284*H284,2)</f>
        <v>120101.07</v>
      </c>
      <c r="J284" s="173">
        <v>0</v>
      </c>
      <c r="K284" s="174">
        <f>ROUND(E284*J284,2)</f>
        <v>0</v>
      </c>
      <c r="L284" s="174">
        <v>21</v>
      </c>
      <c r="M284" s="174">
        <f>G284*(1+L284/100)</f>
        <v>0</v>
      </c>
      <c r="N284" s="174">
        <v>4.8999999999999998E-3</v>
      </c>
      <c r="O284" s="174">
        <f>ROUND(E284*N284,2)</f>
        <v>3.74</v>
      </c>
      <c r="P284" s="174">
        <v>0</v>
      </c>
      <c r="Q284" s="174">
        <f>ROUND(E284*P284,2)</f>
        <v>0</v>
      </c>
      <c r="R284" s="174" t="s">
        <v>615</v>
      </c>
      <c r="S284" s="174" t="s">
        <v>191</v>
      </c>
      <c r="T284" s="175" t="s">
        <v>191</v>
      </c>
      <c r="U284" s="161">
        <v>0</v>
      </c>
      <c r="V284" s="161">
        <f>ROUND(E284*U284,2)</f>
        <v>0</v>
      </c>
      <c r="W284" s="161"/>
      <c r="X284" s="161" t="s">
        <v>616</v>
      </c>
      <c r="Y284" s="152"/>
      <c r="Z284" s="152"/>
      <c r="AA284" s="152"/>
      <c r="AB284" s="152"/>
      <c r="AC284" s="152"/>
      <c r="AD284" s="152"/>
      <c r="AE284" s="152"/>
      <c r="AF284" s="152"/>
      <c r="AG284" s="152" t="s">
        <v>617</v>
      </c>
      <c r="AH284" s="152"/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>
      <c r="A285" s="159"/>
      <c r="B285" s="160"/>
      <c r="C285" s="193" t="s">
        <v>1273</v>
      </c>
      <c r="D285" s="191"/>
      <c r="E285" s="192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52"/>
      <c r="Z285" s="152"/>
      <c r="AA285" s="152"/>
      <c r="AB285" s="152"/>
      <c r="AC285" s="152"/>
      <c r="AD285" s="152"/>
      <c r="AE285" s="152"/>
      <c r="AF285" s="152"/>
      <c r="AG285" s="152" t="s">
        <v>237</v>
      </c>
      <c r="AH285" s="152">
        <v>0</v>
      </c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>
      <c r="A286" s="159"/>
      <c r="B286" s="160"/>
      <c r="C286" s="193" t="s">
        <v>1284</v>
      </c>
      <c r="D286" s="191"/>
      <c r="E286" s="192">
        <v>730.14649999999995</v>
      </c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52"/>
      <c r="Z286" s="152"/>
      <c r="AA286" s="152"/>
      <c r="AB286" s="152"/>
      <c r="AC286" s="152"/>
      <c r="AD286" s="152"/>
      <c r="AE286" s="152"/>
      <c r="AF286" s="152"/>
      <c r="AG286" s="152" t="s">
        <v>237</v>
      </c>
      <c r="AH286" s="152">
        <v>0</v>
      </c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>
      <c r="A287" s="159"/>
      <c r="B287" s="160"/>
      <c r="C287" s="193" t="s">
        <v>1285</v>
      </c>
      <c r="D287" s="191"/>
      <c r="E287" s="192">
        <v>32.4</v>
      </c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2"/>
      <c r="Z287" s="152"/>
      <c r="AA287" s="152"/>
      <c r="AB287" s="152"/>
      <c r="AC287" s="152"/>
      <c r="AD287" s="152"/>
      <c r="AE287" s="152"/>
      <c r="AF287" s="152"/>
      <c r="AG287" s="152" t="s">
        <v>237</v>
      </c>
      <c r="AH287" s="152">
        <v>0</v>
      </c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>
      <c r="A288" s="169">
        <v>62</v>
      </c>
      <c r="B288" s="170" t="s">
        <v>1286</v>
      </c>
      <c r="C288" s="186" t="s">
        <v>1287</v>
      </c>
      <c r="D288" s="171" t="s">
        <v>0</v>
      </c>
      <c r="E288" s="172">
        <v>2212.3625000000002</v>
      </c>
      <c r="F288" s="173"/>
      <c r="G288" s="174">
        <f>ROUND(E288*F288,2)</f>
        <v>0</v>
      </c>
      <c r="H288" s="173">
        <v>0</v>
      </c>
      <c r="I288" s="174">
        <f>ROUND(E288*H288,2)</f>
        <v>0</v>
      </c>
      <c r="J288" s="173">
        <v>4.1500000000000004</v>
      </c>
      <c r="K288" s="174">
        <f>ROUND(E288*J288,2)</f>
        <v>9181.2999999999993</v>
      </c>
      <c r="L288" s="174">
        <v>21</v>
      </c>
      <c r="M288" s="174">
        <f>G288*(1+L288/100)</f>
        <v>0</v>
      </c>
      <c r="N288" s="174">
        <v>0</v>
      </c>
      <c r="O288" s="174">
        <f>ROUND(E288*N288,2)</f>
        <v>0</v>
      </c>
      <c r="P288" s="174">
        <v>0</v>
      </c>
      <c r="Q288" s="174">
        <f>ROUND(E288*P288,2)</f>
        <v>0</v>
      </c>
      <c r="R288" s="174" t="s">
        <v>357</v>
      </c>
      <c r="S288" s="174" t="s">
        <v>191</v>
      </c>
      <c r="T288" s="175" t="s">
        <v>191</v>
      </c>
      <c r="U288" s="161">
        <v>0</v>
      </c>
      <c r="V288" s="161">
        <f>ROUND(E288*U288,2)</f>
        <v>0</v>
      </c>
      <c r="W288" s="161"/>
      <c r="X288" s="161" t="s">
        <v>352</v>
      </c>
      <c r="Y288" s="152"/>
      <c r="Z288" s="152"/>
      <c r="AA288" s="152"/>
      <c r="AB288" s="152"/>
      <c r="AC288" s="152"/>
      <c r="AD288" s="152"/>
      <c r="AE288" s="152"/>
      <c r="AF288" s="152"/>
      <c r="AG288" s="152" t="s">
        <v>353</v>
      </c>
      <c r="AH288" s="152"/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>
      <c r="A289" s="159"/>
      <c r="B289" s="160"/>
      <c r="C289" s="264" t="s">
        <v>362</v>
      </c>
      <c r="D289" s="265"/>
      <c r="E289" s="265"/>
      <c r="F289" s="265"/>
      <c r="G289" s="265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52"/>
      <c r="Z289" s="152"/>
      <c r="AA289" s="152"/>
      <c r="AB289" s="152"/>
      <c r="AC289" s="152"/>
      <c r="AD289" s="152"/>
      <c r="AE289" s="152"/>
      <c r="AF289" s="152"/>
      <c r="AG289" s="152" t="s">
        <v>235</v>
      </c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ht="14">
      <c r="A290" s="163" t="s">
        <v>186</v>
      </c>
      <c r="B290" s="164" t="s">
        <v>109</v>
      </c>
      <c r="C290" s="185" t="s">
        <v>110</v>
      </c>
      <c r="D290" s="165"/>
      <c r="E290" s="166"/>
      <c r="F290" s="167"/>
      <c r="G290" s="167">
        <f>SUMIF(AG291:AG309,"&lt;&gt;NOR",G291:G309)</f>
        <v>0</v>
      </c>
      <c r="H290" s="167"/>
      <c r="I290" s="167">
        <f>SUM(I291:I309)</f>
        <v>563493.81000000006</v>
      </c>
      <c r="J290" s="167"/>
      <c r="K290" s="167">
        <f>SUM(K291:K309)</f>
        <v>50174.95</v>
      </c>
      <c r="L290" s="167"/>
      <c r="M290" s="167">
        <f>SUM(M291:M309)</f>
        <v>0</v>
      </c>
      <c r="N290" s="167"/>
      <c r="O290" s="167">
        <f>SUM(O291:O309)</f>
        <v>3.15</v>
      </c>
      <c r="P290" s="167"/>
      <c r="Q290" s="167">
        <f>SUM(Q291:Q309)</f>
        <v>0</v>
      </c>
      <c r="R290" s="167"/>
      <c r="S290" s="167"/>
      <c r="T290" s="168"/>
      <c r="U290" s="162"/>
      <c r="V290" s="162">
        <f>SUM(V291:V309)</f>
        <v>74.48</v>
      </c>
      <c r="W290" s="162"/>
      <c r="X290" s="162"/>
      <c r="AG290" t="s">
        <v>187</v>
      </c>
    </row>
    <row r="291" spans="1:60" outlineLevel="1">
      <c r="A291" s="169">
        <v>63</v>
      </c>
      <c r="B291" s="170" t="s">
        <v>1288</v>
      </c>
      <c r="C291" s="186" t="s">
        <v>1289</v>
      </c>
      <c r="D291" s="171" t="s">
        <v>230</v>
      </c>
      <c r="E291" s="172">
        <v>596.29999999999995</v>
      </c>
      <c r="F291" s="173"/>
      <c r="G291" s="174">
        <f>ROUND(E291*F291,2)</f>
        <v>0</v>
      </c>
      <c r="H291" s="173">
        <v>0</v>
      </c>
      <c r="I291" s="174">
        <f>ROUND(E291*H291,2)</f>
        <v>0</v>
      </c>
      <c r="J291" s="173">
        <v>40.299999999999997</v>
      </c>
      <c r="K291" s="174">
        <f>ROUND(E291*J291,2)</f>
        <v>24030.89</v>
      </c>
      <c r="L291" s="174">
        <v>21</v>
      </c>
      <c r="M291" s="174">
        <f>G291*(1+L291/100)</f>
        <v>0</v>
      </c>
      <c r="N291" s="174">
        <v>0</v>
      </c>
      <c r="O291" s="174">
        <f>ROUND(E291*N291,2)</f>
        <v>0</v>
      </c>
      <c r="P291" s="174">
        <v>0</v>
      </c>
      <c r="Q291" s="174">
        <f>ROUND(E291*P291,2)</f>
        <v>0</v>
      </c>
      <c r="R291" s="174" t="s">
        <v>856</v>
      </c>
      <c r="S291" s="174" t="s">
        <v>191</v>
      </c>
      <c r="T291" s="175" t="s">
        <v>191</v>
      </c>
      <c r="U291" s="161">
        <v>0.08</v>
      </c>
      <c r="V291" s="161">
        <f>ROUND(E291*U291,2)</f>
        <v>47.7</v>
      </c>
      <c r="W291" s="161"/>
      <c r="X291" s="161" t="s">
        <v>232</v>
      </c>
      <c r="Y291" s="152"/>
      <c r="Z291" s="152"/>
      <c r="AA291" s="152"/>
      <c r="AB291" s="152"/>
      <c r="AC291" s="152"/>
      <c r="AD291" s="152"/>
      <c r="AE291" s="152"/>
      <c r="AF291" s="152"/>
      <c r="AG291" s="152" t="s">
        <v>233</v>
      </c>
      <c r="AH291" s="152"/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>
      <c r="A292" s="159"/>
      <c r="B292" s="160"/>
      <c r="C292" s="193" t="s">
        <v>1290</v>
      </c>
      <c r="D292" s="191"/>
      <c r="E292" s="192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52"/>
      <c r="Z292" s="152"/>
      <c r="AA292" s="152"/>
      <c r="AB292" s="152"/>
      <c r="AC292" s="152"/>
      <c r="AD292" s="152"/>
      <c r="AE292" s="152"/>
      <c r="AF292" s="152"/>
      <c r="AG292" s="152" t="s">
        <v>237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>
      <c r="A293" s="159"/>
      <c r="B293" s="160"/>
      <c r="C293" s="193" t="s">
        <v>1291</v>
      </c>
      <c r="D293" s="191"/>
      <c r="E293" s="192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52"/>
      <c r="Z293" s="152"/>
      <c r="AA293" s="152"/>
      <c r="AB293" s="152"/>
      <c r="AC293" s="152"/>
      <c r="AD293" s="152"/>
      <c r="AE293" s="152"/>
      <c r="AF293" s="152"/>
      <c r="AG293" s="152" t="s">
        <v>237</v>
      </c>
      <c r="AH293" s="152">
        <v>0</v>
      </c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>
      <c r="A294" s="159"/>
      <c r="B294" s="160"/>
      <c r="C294" s="193" t="s">
        <v>1292</v>
      </c>
      <c r="D294" s="191"/>
      <c r="E294" s="192">
        <v>596.29999999999995</v>
      </c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52"/>
      <c r="Z294" s="152"/>
      <c r="AA294" s="152"/>
      <c r="AB294" s="152"/>
      <c r="AC294" s="152"/>
      <c r="AD294" s="152"/>
      <c r="AE294" s="152"/>
      <c r="AF294" s="152"/>
      <c r="AG294" s="152" t="s">
        <v>237</v>
      </c>
      <c r="AH294" s="152">
        <v>0</v>
      </c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>
      <c r="A295" s="169">
        <v>64</v>
      </c>
      <c r="B295" s="170" t="s">
        <v>854</v>
      </c>
      <c r="C295" s="186" t="s">
        <v>855</v>
      </c>
      <c r="D295" s="171" t="s">
        <v>230</v>
      </c>
      <c r="E295" s="172">
        <v>95.63</v>
      </c>
      <c r="F295" s="173"/>
      <c r="G295" s="174">
        <f>ROUND(E295*F295,2)</f>
        <v>0</v>
      </c>
      <c r="H295" s="173">
        <v>36.6</v>
      </c>
      <c r="I295" s="174">
        <f>ROUND(E295*H295,2)</f>
        <v>3500.06</v>
      </c>
      <c r="J295" s="173">
        <v>141.4</v>
      </c>
      <c r="K295" s="174">
        <f>ROUND(E295*J295,2)</f>
        <v>13522.08</v>
      </c>
      <c r="L295" s="174">
        <v>21</v>
      </c>
      <c r="M295" s="174">
        <f>G295*(1+L295/100)</f>
        <v>0</v>
      </c>
      <c r="N295" s="174">
        <v>3.0000000000000001E-3</v>
      </c>
      <c r="O295" s="174">
        <f>ROUND(E295*N295,2)</f>
        <v>0.28999999999999998</v>
      </c>
      <c r="P295" s="174">
        <v>0</v>
      </c>
      <c r="Q295" s="174">
        <f>ROUND(E295*P295,2)</f>
        <v>0</v>
      </c>
      <c r="R295" s="174" t="s">
        <v>856</v>
      </c>
      <c r="S295" s="174" t="s">
        <v>191</v>
      </c>
      <c r="T295" s="175" t="s">
        <v>191</v>
      </c>
      <c r="U295" s="161">
        <v>0.28000000000000003</v>
      </c>
      <c r="V295" s="161">
        <f>ROUND(E295*U295,2)</f>
        <v>26.78</v>
      </c>
      <c r="W295" s="161"/>
      <c r="X295" s="161" t="s">
        <v>232</v>
      </c>
      <c r="Y295" s="152"/>
      <c r="Z295" s="152"/>
      <c r="AA295" s="152"/>
      <c r="AB295" s="152"/>
      <c r="AC295" s="152"/>
      <c r="AD295" s="152"/>
      <c r="AE295" s="152"/>
      <c r="AF295" s="152"/>
      <c r="AG295" s="152" t="s">
        <v>233</v>
      </c>
      <c r="AH295" s="152"/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>
      <c r="A296" s="159"/>
      <c r="B296" s="160"/>
      <c r="C296" s="260" t="s">
        <v>857</v>
      </c>
      <c r="D296" s="261"/>
      <c r="E296" s="261"/>
      <c r="F296" s="261"/>
      <c r="G296" s="2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52"/>
      <c r="Z296" s="152"/>
      <c r="AA296" s="152"/>
      <c r="AB296" s="152"/>
      <c r="AC296" s="152"/>
      <c r="AD296" s="152"/>
      <c r="AE296" s="152"/>
      <c r="AF296" s="152"/>
      <c r="AG296" s="152" t="s">
        <v>195</v>
      </c>
      <c r="AH296" s="152"/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76" t="str">
        <f>C296</f>
        <v>Očištění povrchu stěny od prachu, nařezání izolačních desek na požadovaný rozměr, nanesení lepicího tmelu, osazení desek.</v>
      </c>
      <c r="BB296" s="152"/>
      <c r="BC296" s="152"/>
      <c r="BD296" s="152"/>
      <c r="BE296" s="152"/>
      <c r="BF296" s="152"/>
      <c r="BG296" s="152"/>
      <c r="BH296" s="152"/>
    </row>
    <row r="297" spans="1:60" outlineLevel="1">
      <c r="A297" s="159"/>
      <c r="B297" s="160"/>
      <c r="C297" s="193" t="s">
        <v>1293</v>
      </c>
      <c r="D297" s="191"/>
      <c r="E297" s="192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52"/>
      <c r="Z297" s="152"/>
      <c r="AA297" s="152"/>
      <c r="AB297" s="152"/>
      <c r="AC297" s="152"/>
      <c r="AD297" s="152"/>
      <c r="AE297" s="152"/>
      <c r="AF297" s="152"/>
      <c r="AG297" s="152" t="s">
        <v>237</v>
      </c>
      <c r="AH297" s="152">
        <v>0</v>
      </c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>
      <c r="A298" s="159"/>
      <c r="B298" s="160"/>
      <c r="C298" s="193" t="s">
        <v>1294</v>
      </c>
      <c r="D298" s="191"/>
      <c r="E298" s="192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2"/>
      <c r="Z298" s="152"/>
      <c r="AA298" s="152"/>
      <c r="AB298" s="152"/>
      <c r="AC298" s="152"/>
      <c r="AD298" s="152"/>
      <c r="AE298" s="152"/>
      <c r="AF298" s="152"/>
      <c r="AG298" s="152" t="s">
        <v>237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>
      <c r="A299" s="159"/>
      <c r="B299" s="160"/>
      <c r="C299" s="193" t="s">
        <v>1295</v>
      </c>
      <c r="D299" s="191"/>
      <c r="E299" s="192">
        <v>95.63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52"/>
      <c r="Z299" s="152"/>
      <c r="AA299" s="152"/>
      <c r="AB299" s="152"/>
      <c r="AC299" s="152"/>
      <c r="AD299" s="152"/>
      <c r="AE299" s="152"/>
      <c r="AF299" s="152"/>
      <c r="AG299" s="152" t="s">
        <v>237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 ht="24" outlineLevel="1">
      <c r="A300" s="169">
        <v>65</v>
      </c>
      <c r="B300" s="170" t="s">
        <v>1296</v>
      </c>
      <c r="C300" s="186" t="s">
        <v>1297</v>
      </c>
      <c r="D300" s="171" t="s">
        <v>230</v>
      </c>
      <c r="E300" s="172">
        <v>655.93</v>
      </c>
      <c r="F300" s="173"/>
      <c r="G300" s="174">
        <f>ROUND(E300*F300,2)</f>
        <v>0</v>
      </c>
      <c r="H300" s="173">
        <v>690</v>
      </c>
      <c r="I300" s="174">
        <f>ROUND(E300*H300,2)</f>
        <v>452591.7</v>
      </c>
      <c r="J300" s="173">
        <v>0</v>
      </c>
      <c r="K300" s="174">
        <f>ROUND(E300*J300,2)</f>
        <v>0</v>
      </c>
      <c r="L300" s="174">
        <v>21</v>
      </c>
      <c r="M300" s="174">
        <f>G300*(1+L300/100)</f>
        <v>0</v>
      </c>
      <c r="N300" s="174">
        <v>3.5000000000000001E-3</v>
      </c>
      <c r="O300" s="174">
        <f>ROUND(E300*N300,2)</f>
        <v>2.2999999999999998</v>
      </c>
      <c r="P300" s="174">
        <v>0</v>
      </c>
      <c r="Q300" s="174">
        <f>ROUND(E300*P300,2)</f>
        <v>0</v>
      </c>
      <c r="R300" s="174" t="s">
        <v>615</v>
      </c>
      <c r="S300" s="174" t="s">
        <v>191</v>
      </c>
      <c r="T300" s="175" t="s">
        <v>191</v>
      </c>
      <c r="U300" s="161">
        <v>0</v>
      </c>
      <c r="V300" s="161">
        <f>ROUND(E300*U300,2)</f>
        <v>0</v>
      </c>
      <c r="W300" s="161"/>
      <c r="X300" s="161" t="s">
        <v>616</v>
      </c>
      <c r="Y300" s="152"/>
      <c r="Z300" s="152"/>
      <c r="AA300" s="152"/>
      <c r="AB300" s="152"/>
      <c r="AC300" s="152"/>
      <c r="AD300" s="152"/>
      <c r="AE300" s="152"/>
      <c r="AF300" s="152"/>
      <c r="AG300" s="152" t="s">
        <v>617</v>
      </c>
      <c r="AH300" s="152"/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  <c r="AY300" s="152"/>
      <c r="AZ300" s="152"/>
      <c r="BA300" s="152"/>
      <c r="BB300" s="152"/>
      <c r="BC300" s="152"/>
      <c r="BD300" s="152"/>
      <c r="BE300" s="152"/>
      <c r="BF300" s="152"/>
      <c r="BG300" s="152"/>
      <c r="BH300" s="152"/>
    </row>
    <row r="301" spans="1:60" outlineLevel="1">
      <c r="A301" s="159"/>
      <c r="B301" s="160"/>
      <c r="C301" s="193" t="s">
        <v>1298</v>
      </c>
      <c r="D301" s="191"/>
      <c r="E301" s="192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52"/>
      <c r="Z301" s="152"/>
      <c r="AA301" s="152"/>
      <c r="AB301" s="152"/>
      <c r="AC301" s="152"/>
      <c r="AD301" s="152"/>
      <c r="AE301" s="152"/>
      <c r="AF301" s="152"/>
      <c r="AG301" s="152" t="s">
        <v>237</v>
      </c>
      <c r="AH301" s="152">
        <v>0</v>
      </c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>
      <c r="A302" s="159"/>
      <c r="B302" s="160"/>
      <c r="C302" s="193" t="s">
        <v>1291</v>
      </c>
      <c r="D302" s="191"/>
      <c r="E302" s="192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52"/>
      <c r="Z302" s="152"/>
      <c r="AA302" s="152"/>
      <c r="AB302" s="152"/>
      <c r="AC302" s="152"/>
      <c r="AD302" s="152"/>
      <c r="AE302" s="152"/>
      <c r="AF302" s="152"/>
      <c r="AG302" s="152" t="s">
        <v>237</v>
      </c>
      <c r="AH302" s="152">
        <v>0</v>
      </c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>
      <c r="A303" s="159"/>
      <c r="B303" s="160"/>
      <c r="C303" s="193" t="s">
        <v>1299</v>
      </c>
      <c r="D303" s="191"/>
      <c r="E303" s="192">
        <v>655.93</v>
      </c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52"/>
      <c r="Z303" s="152"/>
      <c r="AA303" s="152"/>
      <c r="AB303" s="152"/>
      <c r="AC303" s="152"/>
      <c r="AD303" s="152"/>
      <c r="AE303" s="152"/>
      <c r="AF303" s="152"/>
      <c r="AG303" s="152" t="s">
        <v>237</v>
      </c>
      <c r="AH303" s="152">
        <v>0</v>
      </c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ht="24" outlineLevel="1">
      <c r="A304" s="169">
        <v>66</v>
      </c>
      <c r="B304" s="170" t="s">
        <v>1300</v>
      </c>
      <c r="C304" s="186" t="s">
        <v>1301</v>
      </c>
      <c r="D304" s="171" t="s">
        <v>230</v>
      </c>
      <c r="E304" s="172">
        <v>105.193</v>
      </c>
      <c r="F304" s="173"/>
      <c r="G304" s="174">
        <f>ROUND(E304*F304,2)</f>
        <v>0</v>
      </c>
      <c r="H304" s="173">
        <v>1021</v>
      </c>
      <c r="I304" s="174">
        <f>ROUND(E304*H304,2)</f>
        <v>107402.05</v>
      </c>
      <c r="J304" s="173">
        <v>0</v>
      </c>
      <c r="K304" s="174">
        <f>ROUND(E304*J304,2)</f>
        <v>0</v>
      </c>
      <c r="L304" s="174">
        <v>21</v>
      </c>
      <c r="M304" s="174">
        <f>G304*(1+L304/100)</f>
        <v>0</v>
      </c>
      <c r="N304" s="174">
        <v>5.28E-3</v>
      </c>
      <c r="O304" s="174">
        <f>ROUND(E304*N304,2)</f>
        <v>0.56000000000000005</v>
      </c>
      <c r="P304" s="174">
        <v>0</v>
      </c>
      <c r="Q304" s="174">
        <f>ROUND(E304*P304,2)</f>
        <v>0</v>
      </c>
      <c r="R304" s="174" t="s">
        <v>615</v>
      </c>
      <c r="S304" s="174" t="s">
        <v>191</v>
      </c>
      <c r="T304" s="175" t="s">
        <v>191</v>
      </c>
      <c r="U304" s="161">
        <v>0</v>
      </c>
      <c r="V304" s="161">
        <f>ROUND(E304*U304,2)</f>
        <v>0</v>
      </c>
      <c r="W304" s="161"/>
      <c r="X304" s="161" t="s">
        <v>616</v>
      </c>
      <c r="Y304" s="152"/>
      <c r="Z304" s="152"/>
      <c r="AA304" s="152"/>
      <c r="AB304" s="152"/>
      <c r="AC304" s="152"/>
      <c r="AD304" s="152"/>
      <c r="AE304" s="152"/>
      <c r="AF304" s="152"/>
      <c r="AG304" s="152" t="s">
        <v>617</v>
      </c>
      <c r="AH304" s="152"/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>
      <c r="A305" s="159"/>
      <c r="B305" s="160"/>
      <c r="C305" s="193" t="s">
        <v>1293</v>
      </c>
      <c r="D305" s="191"/>
      <c r="E305" s="192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52"/>
      <c r="Z305" s="152"/>
      <c r="AA305" s="152"/>
      <c r="AB305" s="152"/>
      <c r="AC305" s="152"/>
      <c r="AD305" s="152"/>
      <c r="AE305" s="152"/>
      <c r="AF305" s="152"/>
      <c r="AG305" s="152" t="s">
        <v>237</v>
      </c>
      <c r="AH305" s="152">
        <v>0</v>
      </c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>
      <c r="A306" s="159"/>
      <c r="B306" s="160"/>
      <c r="C306" s="193" t="s">
        <v>1294</v>
      </c>
      <c r="D306" s="191"/>
      <c r="E306" s="192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52"/>
      <c r="Z306" s="152"/>
      <c r="AA306" s="152"/>
      <c r="AB306" s="152"/>
      <c r="AC306" s="152"/>
      <c r="AD306" s="152"/>
      <c r="AE306" s="152"/>
      <c r="AF306" s="152"/>
      <c r="AG306" s="152" t="s">
        <v>237</v>
      </c>
      <c r="AH306" s="152">
        <v>0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>
      <c r="A307" s="159"/>
      <c r="B307" s="160"/>
      <c r="C307" s="193" t="s">
        <v>1302</v>
      </c>
      <c r="D307" s="191"/>
      <c r="E307" s="192">
        <v>105.193</v>
      </c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52"/>
      <c r="Z307" s="152"/>
      <c r="AA307" s="152"/>
      <c r="AB307" s="152"/>
      <c r="AC307" s="152"/>
      <c r="AD307" s="152"/>
      <c r="AE307" s="152"/>
      <c r="AF307" s="152"/>
      <c r="AG307" s="152" t="s">
        <v>237</v>
      </c>
      <c r="AH307" s="152">
        <v>0</v>
      </c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>
      <c r="A308" s="169">
        <v>67</v>
      </c>
      <c r="B308" s="170" t="s">
        <v>1303</v>
      </c>
      <c r="C308" s="186" t="s">
        <v>1304</v>
      </c>
      <c r="D308" s="171" t="s">
        <v>0</v>
      </c>
      <c r="E308" s="172">
        <v>6010.4678000000004</v>
      </c>
      <c r="F308" s="173"/>
      <c r="G308" s="174">
        <f>ROUND(E308*F308,2)</f>
        <v>0</v>
      </c>
      <c r="H308" s="173">
        <v>0</v>
      </c>
      <c r="I308" s="174">
        <f>ROUND(E308*H308,2)</f>
        <v>0</v>
      </c>
      <c r="J308" s="173">
        <v>2.1</v>
      </c>
      <c r="K308" s="174">
        <f>ROUND(E308*J308,2)</f>
        <v>12621.98</v>
      </c>
      <c r="L308" s="174">
        <v>21</v>
      </c>
      <c r="M308" s="174">
        <f>G308*(1+L308/100)</f>
        <v>0</v>
      </c>
      <c r="N308" s="174">
        <v>0</v>
      </c>
      <c r="O308" s="174">
        <f>ROUND(E308*N308,2)</f>
        <v>0</v>
      </c>
      <c r="P308" s="174">
        <v>0</v>
      </c>
      <c r="Q308" s="174">
        <f>ROUND(E308*P308,2)</f>
        <v>0</v>
      </c>
      <c r="R308" s="174" t="s">
        <v>856</v>
      </c>
      <c r="S308" s="174" t="s">
        <v>191</v>
      </c>
      <c r="T308" s="175" t="s">
        <v>191</v>
      </c>
      <c r="U308" s="161">
        <v>0</v>
      </c>
      <c r="V308" s="161">
        <f>ROUND(E308*U308,2)</f>
        <v>0</v>
      </c>
      <c r="W308" s="161"/>
      <c r="X308" s="161" t="s">
        <v>352</v>
      </c>
      <c r="Y308" s="152"/>
      <c r="Z308" s="152"/>
      <c r="AA308" s="152"/>
      <c r="AB308" s="152"/>
      <c r="AC308" s="152"/>
      <c r="AD308" s="152"/>
      <c r="AE308" s="152"/>
      <c r="AF308" s="152"/>
      <c r="AG308" s="152" t="s">
        <v>353</v>
      </c>
      <c r="AH308" s="152"/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>
      <c r="A309" s="159"/>
      <c r="B309" s="160"/>
      <c r="C309" s="264" t="s">
        <v>383</v>
      </c>
      <c r="D309" s="265"/>
      <c r="E309" s="265"/>
      <c r="F309" s="265"/>
      <c r="G309" s="265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52"/>
      <c r="Z309" s="152"/>
      <c r="AA309" s="152"/>
      <c r="AB309" s="152"/>
      <c r="AC309" s="152"/>
      <c r="AD309" s="152"/>
      <c r="AE309" s="152"/>
      <c r="AF309" s="152"/>
      <c r="AG309" s="152" t="s">
        <v>235</v>
      </c>
      <c r="AH309" s="152"/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ht="14">
      <c r="A310" s="163" t="s">
        <v>186</v>
      </c>
      <c r="B310" s="164" t="s">
        <v>111</v>
      </c>
      <c r="C310" s="185" t="s">
        <v>112</v>
      </c>
      <c r="D310" s="165"/>
      <c r="E310" s="166"/>
      <c r="F310" s="167"/>
      <c r="G310" s="167">
        <f>SUMIF(AG311:AG326,"&lt;&gt;NOR",G311:G326)</f>
        <v>0</v>
      </c>
      <c r="H310" s="167"/>
      <c r="I310" s="167">
        <f>SUM(I311:I326)</f>
        <v>1437908.8</v>
      </c>
      <c r="J310" s="167"/>
      <c r="K310" s="167">
        <f>SUM(K311:K326)</f>
        <v>452017.38</v>
      </c>
      <c r="L310" s="167"/>
      <c r="M310" s="167">
        <f>SUM(M311:M326)</f>
        <v>0</v>
      </c>
      <c r="N310" s="167"/>
      <c r="O310" s="167">
        <f>SUM(O311:O326)</f>
        <v>0.04</v>
      </c>
      <c r="P310" s="167"/>
      <c r="Q310" s="167">
        <f>SUM(Q311:Q326)</f>
        <v>0</v>
      </c>
      <c r="R310" s="167"/>
      <c r="S310" s="167"/>
      <c r="T310" s="168"/>
      <c r="U310" s="162"/>
      <c r="V310" s="162">
        <f>SUM(V311:V326)</f>
        <v>1007.88</v>
      </c>
      <c r="W310" s="162"/>
      <c r="X310" s="162"/>
      <c r="AG310" t="s">
        <v>187</v>
      </c>
    </row>
    <row r="311" spans="1:60" outlineLevel="1">
      <c r="A311" s="169">
        <v>68</v>
      </c>
      <c r="B311" s="170" t="s">
        <v>1305</v>
      </c>
      <c r="C311" s="186" t="s">
        <v>1306</v>
      </c>
      <c r="D311" s="171" t="s">
        <v>230</v>
      </c>
      <c r="E311" s="172">
        <v>671.92</v>
      </c>
      <c r="F311" s="173"/>
      <c r="G311" s="174">
        <f>ROUND(E311*F311,2)</f>
        <v>0</v>
      </c>
      <c r="H311" s="173">
        <v>12</v>
      </c>
      <c r="I311" s="174">
        <f>ROUND(E311*H311,2)</f>
        <v>8063.04</v>
      </c>
      <c r="J311" s="173">
        <v>638</v>
      </c>
      <c r="K311" s="174">
        <f>ROUND(E311*J311,2)</f>
        <v>428684.96</v>
      </c>
      <c r="L311" s="174">
        <v>21</v>
      </c>
      <c r="M311" s="174">
        <f>G311*(1+L311/100)</f>
        <v>0</v>
      </c>
      <c r="N311" s="174">
        <v>6.0000000000000002E-5</v>
      </c>
      <c r="O311" s="174">
        <f>ROUND(E311*N311,2)</f>
        <v>0.04</v>
      </c>
      <c r="P311" s="174">
        <v>0</v>
      </c>
      <c r="Q311" s="174">
        <f>ROUND(E311*P311,2)</f>
        <v>0</v>
      </c>
      <c r="R311" s="174"/>
      <c r="S311" s="174" t="s">
        <v>334</v>
      </c>
      <c r="T311" s="175" t="s">
        <v>192</v>
      </c>
      <c r="U311" s="161">
        <v>1.5</v>
      </c>
      <c r="V311" s="161">
        <f>ROUND(E311*U311,2)</f>
        <v>1007.88</v>
      </c>
      <c r="W311" s="161"/>
      <c r="X311" s="161" t="s">
        <v>232</v>
      </c>
      <c r="Y311" s="152"/>
      <c r="Z311" s="152"/>
      <c r="AA311" s="152"/>
      <c r="AB311" s="152"/>
      <c r="AC311" s="152"/>
      <c r="AD311" s="152"/>
      <c r="AE311" s="152"/>
      <c r="AF311" s="152"/>
      <c r="AG311" s="152" t="s">
        <v>233</v>
      </c>
      <c r="AH311" s="152"/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>
      <c r="A312" s="159"/>
      <c r="B312" s="160"/>
      <c r="C312" s="193" t="s">
        <v>1307</v>
      </c>
      <c r="D312" s="191"/>
      <c r="E312" s="192">
        <v>88.08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2"/>
      <c r="Z312" s="152"/>
      <c r="AA312" s="152"/>
      <c r="AB312" s="152"/>
      <c r="AC312" s="152"/>
      <c r="AD312" s="152"/>
      <c r="AE312" s="152"/>
      <c r="AF312" s="152"/>
      <c r="AG312" s="152" t="s">
        <v>237</v>
      </c>
      <c r="AH312" s="152">
        <v>0</v>
      </c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>
      <c r="A313" s="159"/>
      <c r="B313" s="160"/>
      <c r="C313" s="193" t="s">
        <v>1308</v>
      </c>
      <c r="D313" s="191"/>
      <c r="E313" s="192">
        <v>-3.36</v>
      </c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52"/>
      <c r="Z313" s="152"/>
      <c r="AA313" s="152"/>
      <c r="AB313" s="152"/>
      <c r="AC313" s="152"/>
      <c r="AD313" s="152"/>
      <c r="AE313" s="152"/>
      <c r="AF313" s="152"/>
      <c r="AG313" s="152" t="s">
        <v>237</v>
      </c>
      <c r="AH313" s="152">
        <v>0</v>
      </c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>
      <c r="A314" s="159"/>
      <c r="B314" s="160"/>
      <c r="C314" s="196" t="s">
        <v>1059</v>
      </c>
      <c r="D314" s="194"/>
      <c r="E314" s="195">
        <v>84.72</v>
      </c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52"/>
      <c r="Z314" s="152"/>
      <c r="AA314" s="152"/>
      <c r="AB314" s="152"/>
      <c r="AC314" s="152"/>
      <c r="AD314" s="152"/>
      <c r="AE314" s="152"/>
      <c r="AF314" s="152"/>
      <c r="AG314" s="152" t="s">
        <v>237</v>
      </c>
      <c r="AH314" s="152">
        <v>1</v>
      </c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>
      <c r="A315" s="159"/>
      <c r="B315" s="160"/>
      <c r="C315" s="193" t="s">
        <v>1309</v>
      </c>
      <c r="D315" s="191"/>
      <c r="E315" s="192">
        <v>645.91999999999996</v>
      </c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52"/>
      <c r="Z315" s="152"/>
      <c r="AA315" s="152"/>
      <c r="AB315" s="152"/>
      <c r="AC315" s="152"/>
      <c r="AD315" s="152"/>
      <c r="AE315" s="152"/>
      <c r="AF315" s="152"/>
      <c r="AG315" s="152" t="s">
        <v>237</v>
      </c>
      <c r="AH315" s="152">
        <v>0</v>
      </c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outlineLevel="1">
      <c r="A316" s="159"/>
      <c r="B316" s="160"/>
      <c r="C316" s="193" t="s">
        <v>1310</v>
      </c>
      <c r="D316" s="191"/>
      <c r="E316" s="192">
        <v>-58.72</v>
      </c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52"/>
      <c r="Z316" s="152"/>
      <c r="AA316" s="152"/>
      <c r="AB316" s="152"/>
      <c r="AC316" s="152"/>
      <c r="AD316" s="152"/>
      <c r="AE316" s="152"/>
      <c r="AF316" s="152"/>
      <c r="AG316" s="152" t="s">
        <v>237</v>
      </c>
      <c r="AH316" s="152">
        <v>0</v>
      </c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>
      <c r="A317" s="159"/>
      <c r="B317" s="160"/>
      <c r="C317" s="196" t="s">
        <v>1059</v>
      </c>
      <c r="D317" s="194"/>
      <c r="E317" s="195">
        <v>587.20000000000005</v>
      </c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52"/>
      <c r="Z317" s="152"/>
      <c r="AA317" s="152"/>
      <c r="AB317" s="152"/>
      <c r="AC317" s="152"/>
      <c r="AD317" s="152"/>
      <c r="AE317" s="152"/>
      <c r="AF317" s="152"/>
      <c r="AG317" s="152" t="s">
        <v>237</v>
      </c>
      <c r="AH317" s="152">
        <v>1</v>
      </c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>
      <c r="A318" s="169">
        <v>69</v>
      </c>
      <c r="B318" s="170" t="s">
        <v>1311</v>
      </c>
      <c r="C318" s="186" t="s">
        <v>1312</v>
      </c>
      <c r="D318" s="171" t="s">
        <v>1160</v>
      </c>
      <c r="E318" s="172">
        <v>671.92</v>
      </c>
      <c r="F318" s="173"/>
      <c r="G318" s="174">
        <f>ROUND(E318*F318,2)</f>
        <v>0</v>
      </c>
      <c r="H318" s="173">
        <v>2128</v>
      </c>
      <c r="I318" s="174">
        <f>ROUND(E318*H318,2)</f>
        <v>1429845.76</v>
      </c>
      <c r="J318" s="173">
        <v>0</v>
      </c>
      <c r="K318" s="174">
        <f>ROUND(E318*J318,2)</f>
        <v>0</v>
      </c>
      <c r="L318" s="174">
        <v>21</v>
      </c>
      <c r="M318" s="174">
        <f>G318*(1+L318/100)</f>
        <v>0</v>
      </c>
      <c r="N318" s="174">
        <v>0</v>
      </c>
      <c r="O318" s="174">
        <f>ROUND(E318*N318,2)</f>
        <v>0</v>
      </c>
      <c r="P318" s="174">
        <v>0</v>
      </c>
      <c r="Q318" s="174">
        <f>ROUND(E318*P318,2)</f>
        <v>0</v>
      </c>
      <c r="R318" s="174"/>
      <c r="S318" s="174" t="s">
        <v>334</v>
      </c>
      <c r="T318" s="175" t="s">
        <v>192</v>
      </c>
      <c r="U318" s="161">
        <v>0</v>
      </c>
      <c r="V318" s="161">
        <f>ROUND(E318*U318,2)</f>
        <v>0</v>
      </c>
      <c r="W318" s="161"/>
      <c r="X318" s="161" t="s">
        <v>616</v>
      </c>
      <c r="Y318" s="152"/>
      <c r="Z318" s="152"/>
      <c r="AA318" s="152"/>
      <c r="AB318" s="152"/>
      <c r="AC318" s="152"/>
      <c r="AD318" s="152"/>
      <c r="AE318" s="152"/>
      <c r="AF318" s="152"/>
      <c r="AG318" s="152" t="s">
        <v>617</v>
      </c>
      <c r="AH318" s="152"/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>
      <c r="A319" s="159"/>
      <c r="B319" s="160"/>
      <c r="C319" s="193" t="s">
        <v>1307</v>
      </c>
      <c r="D319" s="191"/>
      <c r="E319" s="192">
        <v>88.08</v>
      </c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52"/>
      <c r="Z319" s="152"/>
      <c r="AA319" s="152"/>
      <c r="AB319" s="152"/>
      <c r="AC319" s="152"/>
      <c r="AD319" s="152"/>
      <c r="AE319" s="152"/>
      <c r="AF319" s="152"/>
      <c r="AG319" s="152" t="s">
        <v>237</v>
      </c>
      <c r="AH319" s="152">
        <v>0</v>
      </c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>
      <c r="A320" s="159"/>
      <c r="B320" s="160"/>
      <c r="C320" s="193" t="s">
        <v>1308</v>
      </c>
      <c r="D320" s="191"/>
      <c r="E320" s="192">
        <v>-3.36</v>
      </c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52"/>
      <c r="Z320" s="152"/>
      <c r="AA320" s="152"/>
      <c r="AB320" s="152"/>
      <c r="AC320" s="152"/>
      <c r="AD320" s="152"/>
      <c r="AE320" s="152"/>
      <c r="AF320" s="152"/>
      <c r="AG320" s="152" t="s">
        <v>237</v>
      </c>
      <c r="AH320" s="152">
        <v>0</v>
      </c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>
      <c r="A321" s="159"/>
      <c r="B321" s="160"/>
      <c r="C321" s="196" t="s">
        <v>1059</v>
      </c>
      <c r="D321" s="194"/>
      <c r="E321" s="195">
        <v>84.72</v>
      </c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52"/>
      <c r="Z321" s="152"/>
      <c r="AA321" s="152"/>
      <c r="AB321" s="152"/>
      <c r="AC321" s="152"/>
      <c r="AD321" s="152"/>
      <c r="AE321" s="152"/>
      <c r="AF321" s="152"/>
      <c r="AG321" s="152" t="s">
        <v>237</v>
      </c>
      <c r="AH321" s="152">
        <v>1</v>
      </c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outlineLevel="1">
      <c r="A322" s="159"/>
      <c r="B322" s="160"/>
      <c r="C322" s="193" t="s">
        <v>1309</v>
      </c>
      <c r="D322" s="191"/>
      <c r="E322" s="192">
        <v>645.91999999999996</v>
      </c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52"/>
      <c r="Z322" s="152"/>
      <c r="AA322" s="152"/>
      <c r="AB322" s="152"/>
      <c r="AC322" s="152"/>
      <c r="AD322" s="152"/>
      <c r="AE322" s="152"/>
      <c r="AF322" s="152"/>
      <c r="AG322" s="152" t="s">
        <v>237</v>
      </c>
      <c r="AH322" s="152">
        <v>0</v>
      </c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52"/>
      <c r="BB322" s="152"/>
      <c r="BC322" s="152"/>
      <c r="BD322" s="152"/>
      <c r="BE322" s="152"/>
      <c r="BF322" s="152"/>
      <c r="BG322" s="152"/>
      <c r="BH322" s="152"/>
    </row>
    <row r="323" spans="1:60" outlineLevel="1">
      <c r="A323" s="159"/>
      <c r="B323" s="160"/>
      <c r="C323" s="193" t="s">
        <v>1310</v>
      </c>
      <c r="D323" s="191"/>
      <c r="E323" s="192">
        <v>-58.72</v>
      </c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52"/>
      <c r="Z323" s="152"/>
      <c r="AA323" s="152"/>
      <c r="AB323" s="152"/>
      <c r="AC323" s="152"/>
      <c r="AD323" s="152"/>
      <c r="AE323" s="152"/>
      <c r="AF323" s="152"/>
      <c r="AG323" s="152" t="s">
        <v>237</v>
      </c>
      <c r="AH323" s="152">
        <v>0</v>
      </c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>
      <c r="A324" s="159"/>
      <c r="B324" s="160"/>
      <c r="C324" s="196" t="s">
        <v>1059</v>
      </c>
      <c r="D324" s="194"/>
      <c r="E324" s="195">
        <v>587.20000000000005</v>
      </c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52"/>
      <c r="Z324" s="152"/>
      <c r="AA324" s="152"/>
      <c r="AB324" s="152"/>
      <c r="AC324" s="152"/>
      <c r="AD324" s="152"/>
      <c r="AE324" s="152"/>
      <c r="AF324" s="152"/>
      <c r="AG324" s="152" t="s">
        <v>237</v>
      </c>
      <c r="AH324" s="152">
        <v>1</v>
      </c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>
      <c r="A325" s="169">
        <v>70</v>
      </c>
      <c r="B325" s="170" t="s">
        <v>1313</v>
      </c>
      <c r="C325" s="186" t="s">
        <v>1314</v>
      </c>
      <c r="D325" s="171" t="s">
        <v>0</v>
      </c>
      <c r="E325" s="172">
        <v>18665.937600000001</v>
      </c>
      <c r="F325" s="173"/>
      <c r="G325" s="174">
        <f>ROUND(E325*F325,2)</f>
        <v>0</v>
      </c>
      <c r="H325" s="173">
        <v>0</v>
      </c>
      <c r="I325" s="174">
        <f>ROUND(E325*H325,2)</f>
        <v>0</v>
      </c>
      <c r="J325" s="173">
        <v>1.25</v>
      </c>
      <c r="K325" s="174">
        <f>ROUND(E325*J325,2)</f>
        <v>23332.42</v>
      </c>
      <c r="L325" s="174">
        <v>21</v>
      </c>
      <c r="M325" s="174">
        <f>G325*(1+L325/100)</f>
        <v>0</v>
      </c>
      <c r="N325" s="174">
        <v>0</v>
      </c>
      <c r="O325" s="174">
        <f>ROUND(E325*N325,2)</f>
        <v>0</v>
      </c>
      <c r="P325" s="174">
        <v>0</v>
      </c>
      <c r="Q325" s="174">
        <f>ROUND(E325*P325,2)</f>
        <v>0</v>
      </c>
      <c r="R325" s="174" t="s">
        <v>1315</v>
      </c>
      <c r="S325" s="174" t="s">
        <v>191</v>
      </c>
      <c r="T325" s="175" t="s">
        <v>191</v>
      </c>
      <c r="U325" s="161">
        <v>0</v>
      </c>
      <c r="V325" s="161">
        <f>ROUND(E325*U325,2)</f>
        <v>0</v>
      </c>
      <c r="W325" s="161"/>
      <c r="X325" s="161" t="s">
        <v>352</v>
      </c>
      <c r="Y325" s="152"/>
      <c r="Z325" s="152"/>
      <c r="AA325" s="152"/>
      <c r="AB325" s="152"/>
      <c r="AC325" s="152"/>
      <c r="AD325" s="152"/>
      <c r="AE325" s="152"/>
      <c r="AF325" s="152"/>
      <c r="AG325" s="152" t="s">
        <v>353</v>
      </c>
      <c r="AH325" s="152"/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>
      <c r="A326" s="159"/>
      <c r="B326" s="160"/>
      <c r="C326" s="264" t="s">
        <v>362</v>
      </c>
      <c r="D326" s="265"/>
      <c r="E326" s="265"/>
      <c r="F326" s="265"/>
      <c r="G326" s="265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52"/>
      <c r="Z326" s="152"/>
      <c r="AA326" s="152"/>
      <c r="AB326" s="152"/>
      <c r="AC326" s="152"/>
      <c r="AD326" s="152"/>
      <c r="AE326" s="152"/>
      <c r="AF326" s="152"/>
      <c r="AG326" s="152" t="s">
        <v>235</v>
      </c>
      <c r="AH326" s="152"/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ht="14">
      <c r="A327" s="163" t="s">
        <v>186</v>
      </c>
      <c r="B327" s="164" t="s">
        <v>117</v>
      </c>
      <c r="C327" s="185" t="s">
        <v>118</v>
      </c>
      <c r="D327" s="165"/>
      <c r="E327" s="166"/>
      <c r="F327" s="167"/>
      <c r="G327" s="167">
        <f>SUMIF(AG328:AG328,"&lt;&gt;NOR",G328:G328)</f>
        <v>0</v>
      </c>
      <c r="H327" s="167"/>
      <c r="I327" s="167">
        <f>SUM(I328:I328)</f>
        <v>0</v>
      </c>
      <c r="J327" s="167"/>
      <c r="K327" s="167">
        <f>SUM(K328:K328)</f>
        <v>436222.96</v>
      </c>
      <c r="L327" s="167"/>
      <c r="M327" s="167">
        <f>SUM(M328:M328)</f>
        <v>0</v>
      </c>
      <c r="N327" s="167"/>
      <c r="O327" s="167">
        <f>SUM(O328:O328)</f>
        <v>0</v>
      </c>
      <c r="P327" s="167"/>
      <c r="Q327" s="167">
        <f>SUM(Q328:Q328)</f>
        <v>0</v>
      </c>
      <c r="R327" s="167"/>
      <c r="S327" s="167"/>
      <c r="T327" s="168"/>
      <c r="U327" s="162"/>
      <c r="V327" s="162">
        <f>SUM(V328:V328)</f>
        <v>0</v>
      </c>
      <c r="W327" s="162"/>
      <c r="X327" s="162"/>
      <c r="AG327" t="s">
        <v>187</v>
      </c>
    </row>
    <row r="328" spans="1:60" outlineLevel="1">
      <c r="A328" s="177">
        <v>71</v>
      </c>
      <c r="B328" s="178" t="s">
        <v>117</v>
      </c>
      <c r="C328" s="187" t="s">
        <v>1316</v>
      </c>
      <c r="D328" s="179" t="s">
        <v>867</v>
      </c>
      <c r="E328" s="180">
        <v>1</v>
      </c>
      <c r="F328" s="181"/>
      <c r="G328" s="182">
        <f>ROUND(E328*F328,2)</f>
        <v>0</v>
      </c>
      <c r="H328" s="181">
        <v>0</v>
      </c>
      <c r="I328" s="182">
        <f>ROUND(E328*H328,2)</f>
        <v>0</v>
      </c>
      <c r="J328" s="181">
        <v>436222.96</v>
      </c>
      <c r="K328" s="182">
        <f>ROUND(E328*J328,2)</f>
        <v>436222.96</v>
      </c>
      <c r="L328" s="182">
        <v>21</v>
      </c>
      <c r="M328" s="182">
        <f>G328*(1+L328/100)</f>
        <v>0</v>
      </c>
      <c r="N328" s="182">
        <v>0</v>
      </c>
      <c r="O328" s="182">
        <f>ROUND(E328*N328,2)</f>
        <v>0</v>
      </c>
      <c r="P328" s="182">
        <v>0</v>
      </c>
      <c r="Q328" s="182">
        <f>ROUND(E328*P328,2)</f>
        <v>0</v>
      </c>
      <c r="R328" s="182"/>
      <c r="S328" s="182" t="s">
        <v>334</v>
      </c>
      <c r="T328" s="183" t="s">
        <v>192</v>
      </c>
      <c r="U328" s="161">
        <v>0</v>
      </c>
      <c r="V328" s="161">
        <f>ROUND(E328*U328,2)</f>
        <v>0</v>
      </c>
      <c r="W328" s="161"/>
      <c r="X328" s="161" t="s">
        <v>232</v>
      </c>
      <c r="Y328" s="152"/>
      <c r="Z328" s="152"/>
      <c r="AA328" s="152"/>
      <c r="AB328" s="152"/>
      <c r="AC328" s="152"/>
      <c r="AD328" s="152"/>
      <c r="AE328" s="152"/>
      <c r="AF328" s="152"/>
      <c r="AG328" s="152" t="s">
        <v>233</v>
      </c>
      <c r="AH328" s="152"/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52"/>
      <c r="BB328" s="152"/>
      <c r="BC328" s="152"/>
      <c r="BD328" s="152"/>
      <c r="BE328" s="152"/>
      <c r="BF328" s="152"/>
      <c r="BG328" s="152"/>
      <c r="BH328" s="152"/>
    </row>
    <row r="329" spans="1:60" ht="14">
      <c r="A329" s="163" t="s">
        <v>186</v>
      </c>
      <c r="B329" s="164" t="s">
        <v>121</v>
      </c>
      <c r="C329" s="185" t="s">
        <v>122</v>
      </c>
      <c r="D329" s="165"/>
      <c r="E329" s="166"/>
      <c r="F329" s="167"/>
      <c r="G329" s="167">
        <f>SUMIF(AG330:AG330,"&lt;&gt;NOR",G330:G330)</f>
        <v>0</v>
      </c>
      <c r="H329" s="167"/>
      <c r="I329" s="167">
        <f>SUM(I330:I330)</f>
        <v>0</v>
      </c>
      <c r="J329" s="167"/>
      <c r="K329" s="167">
        <f>SUM(K330:K330)</f>
        <v>5155574</v>
      </c>
      <c r="L329" s="167"/>
      <c r="M329" s="167">
        <f>SUM(M330:M330)</f>
        <v>0</v>
      </c>
      <c r="N329" s="167"/>
      <c r="O329" s="167">
        <f>SUM(O330:O330)</f>
        <v>0</v>
      </c>
      <c r="P329" s="167"/>
      <c r="Q329" s="167">
        <f>SUM(Q330:Q330)</f>
        <v>0</v>
      </c>
      <c r="R329" s="167"/>
      <c r="S329" s="167"/>
      <c r="T329" s="168"/>
      <c r="U329" s="162"/>
      <c r="V329" s="162">
        <f>SUM(V330:V330)</f>
        <v>0</v>
      </c>
      <c r="W329" s="162"/>
      <c r="X329" s="162"/>
      <c r="AG329" t="s">
        <v>187</v>
      </c>
    </row>
    <row r="330" spans="1:60" outlineLevel="1">
      <c r="A330" s="177">
        <v>72</v>
      </c>
      <c r="B330" s="178" t="s">
        <v>1317</v>
      </c>
      <c r="C330" s="187" t="s">
        <v>1318</v>
      </c>
      <c r="D330" s="179" t="s">
        <v>867</v>
      </c>
      <c r="E330" s="180">
        <v>1</v>
      </c>
      <c r="F330" s="181"/>
      <c r="G330" s="182">
        <f>ROUND(E330*F330,2)</f>
        <v>0</v>
      </c>
      <c r="H330" s="181">
        <v>0</v>
      </c>
      <c r="I330" s="182">
        <f>ROUND(E330*H330,2)</f>
        <v>0</v>
      </c>
      <c r="J330" s="181">
        <v>5155574</v>
      </c>
      <c r="K330" s="182">
        <f>ROUND(E330*J330,2)</f>
        <v>5155574</v>
      </c>
      <c r="L330" s="182">
        <v>21</v>
      </c>
      <c r="M330" s="182">
        <f>G330*(1+L330/100)</f>
        <v>0</v>
      </c>
      <c r="N330" s="182">
        <v>0</v>
      </c>
      <c r="O330" s="182">
        <f>ROUND(E330*N330,2)</f>
        <v>0</v>
      </c>
      <c r="P330" s="182">
        <v>0</v>
      </c>
      <c r="Q330" s="182">
        <f>ROUND(E330*P330,2)</f>
        <v>0</v>
      </c>
      <c r="R330" s="182"/>
      <c r="S330" s="182" t="s">
        <v>334</v>
      </c>
      <c r="T330" s="183" t="s">
        <v>192</v>
      </c>
      <c r="U330" s="161">
        <v>0</v>
      </c>
      <c r="V330" s="161">
        <f>ROUND(E330*U330,2)</f>
        <v>0</v>
      </c>
      <c r="W330" s="161"/>
      <c r="X330" s="161" t="s">
        <v>232</v>
      </c>
      <c r="Y330" s="152"/>
      <c r="Z330" s="152"/>
      <c r="AA330" s="152"/>
      <c r="AB330" s="152"/>
      <c r="AC330" s="152"/>
      <c r="AD330" s="152"/>
      <c r="AE330" s="152"/>
      <c r="AF330" s="152"/>
      <c r="AG330" s="152" t="s">
        <v>233</v>
      </c>
      <c r="AH330" s="152"/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ht="14">
      <c r="A331" s="163" t="s">
        <v>186</v>
      </c>
      <c r="B331" s="164" t="s">
        <v>123</v>
      </c>
      <c r="C331" s="185" t="s">
        <v>124</v>
      </c>
      <c r="D331" s="165"/>
      <c r="E331" s="166"/>
      <c r="F331" s="167"/>
      <c r="G331" s="167">
        <f>SUMIF(AG332:AG340,"&lt;&gt;NOR",G332:G340)</f>
        <v>0</v>
      </c>
      <c r="H331" s="167"/>
      <c r="I331" s="167">
        <f>SUM(I332:I340)</f>
        <v>49339.23</v>
      </c>
      <c r="J331" s="167"/>
      <c r="K331" s="167">
        <f>SUM(K332:K340)</f>
        <v>62325.920000000006</v>
      </c>
      <c r="L331" s="167"/>
      <c r="M331" s="167">
        <f>SUM(M332:M340)</f>
        <v>0</v>
      </c>
      <c r="N331" s="167"/>
      <c r="O331" s="167">
        <f>SUM(O332:O340)</f>
        <v>0.42000000000000004</v>
      </c>
      <c r="P331" s="167"/>
      <c r="Q331" s="167">
        <f>SUM(Q332:Q340)</f>
        <v>0</v>
      </c>
      <c r="R331" s="167"/>
      <c r="S331" s="167"/>
      <c r="T331" s="168"/>
      <c r="U331" s="162"/>
      <c r="V331" s="162">
        <f>SUM(V332:V340)</f>
        <v>97.289999999999992</v>
      </c>
      <c r="W331" s="162"/>
      <c r="X331" s="162"/>
      <c r="AG331" t="s">
        <v>187</v>
      </c>
    </row>
    <row r="332" spans="1:60" outlineLevel="1">
      <c r="A332" s="169">
        <v>73</v>
      </c>
      <c r="B332" s="170" t="s">
        <v>1319</v>
      </c>
      <c r="C332" s="186" t="s">
        <v>1320</v>
      </c>
      <c r="D332" s="171" t="s">
        <v>252</v>
      </c>
      <c r="E332" s="172">
        <v>45</v>
      </c>
      <c r="F332" s="173"/>
      <c r="G332" s="174">
        <f>ROUND(E332*F332,2)</f>
        <v>0</v>
      </c>
      <c r="H332" s="173">
        <v>531.29999999999995</v>
      </c>
      <c r="I332" s="174">
        <f>ROUND(E332*H332,2)</f>
        <v>23908.5</v>
      </c>
      <c r="J332" s="173">
        <v>492.7</v>
      </c>
      <c r="K332" s="174">
        <f>ROUND(E332*J332,2)</f>
        <v>22171.5</v>
      </c>
      <c r="L332" s="174">
        <v>21</v>
      </c>
      <c r="M332" s="174">
        <f>G332*(1+L332/100)</f>
        <v>0</v>
      </c>
      <c r="N332" s="174">
        <v>3.98E-3</v>
      </c>
      <c r="O332" s="174">
        <f>ROUND(E332*N332,2)</f>
        <v>0.18</v>
      </c>
      <c r="P332" s="174">
        <v>0</v>
      </c>
      <c r="Q332" s="174">
        <f>ROUND(E332*P332,2)</f>
        <v>0</v>
      </c>
      <c r="R332" s="174" t="s">
        <v>370</v>
      </c>
      <c r="S332" s="174" t="s">
        <v>191</v>
      </c>
      <c r="T332" s="175" t="s">
        <v>191</v>
      </c>
      <c r="U332" s="161">
        <v>0.89</v>
      </c>
      <c r="V332" s="161">
        <f>ROUND(E332*U332,2)</f>
        <v>40.049999999999997</v>
      </c>
      <c r="W332" s="161"/>
      <c r="X332" s="161" t="s">
        <v>232</v>
      </c>
      <c r="Y332" s="152"/>
      <c r="Z332" s="152"/>
      <c r="AA332" s="152"/>
      <c r="AB332" s="152"/>
      <c r="AC332" s="152"/>
      <c r="AD332" s="152"/>
      <c r="AE332" s="152"/>
      <c r="AF332" s="152"/>
      <c r="AG332" s="152" t="s">
        <v>233</v>
      </c>
      <c r="AH332" s="152"/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>
      <c r="A333" s="159"/>
      <c r="B333" s="160"/>
      <c r="C333" s="193" t="s">
        <v>1321</v>
      </c>
      <c r="D333" s="191"/>
      <c r="E333" s="192">
        <v>45</v>
      </c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52"/>
      <c r="Z333" s="152"/>
      <c r="AA333" s="152"/>
      <c r="AB333" s="152"/>
      <c r="AC333" s="152"/>
      <c r="AD333" s="152"/>
      <c r="AE333" s="152"/>
      <c r="AF333" s="152"/>
      <c r="AG333" s="152" t="s">
        <v>237</v>
      </c>
      <c r="AH333" s="152">
        <v>0</v>
      </c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>
      <c r="A334" s="169">
        <v>74</v>
      </c>
      <c r="B334" s="170" t="s">
        <v>1322</v>
      </c>
      <c r="C334" s="186" t="s">
        <v>1323</v>
      </c>
      <c r="D334" s="171" t="s">
        <v>252</v>
      </c>
      <c r="E334" s="172">
        <v>75</v>
      </c>
      <c r="F334" s="173"/>
      <c r="G334" s="174">
        <f>ROUND(E334*F334,2)</f>
        <v>0</v>
      </c>
      <c r="H334" s="173">
        <v>308.75</v>
      </c>
      <c r="I334" s="174">
        <f>ROUND(E334*H334,2)</f>
        <v>23156.25</v>
      </c>
      <c r="J334" s="173">
        <v>353.25</v>
      </c>
      <c r="K334" s="174">
        <f>ROUND(E334*J334,2)</f>
        <v>26493.75</v>
      </c>
      <c r="L334" s="174">
        <v>21</v>
      </c>
      <c r="M334" s="174">
        <f>G334*(1+L334/100)</f>
        <v>0</v>
      </c>
      <c r="N334" s="174">
        <v>2.8999999999999998E-3</v>
      </c>
      <c r="O334" s="174">
        <f>ROUND(E334*N334,2)</f>
        <v>0.22</v>
      </c>
      <c r="P334" s="174">
        <v>0</v>
      </c>
      <c r="Q334" s="174">
        <f>ROUND(E334*P334,2)</f>
        <v>0</v>
      </c>
      <c r="R334" s="174" t="s">
        <v>370</v>
      </c>
      <c r="S334" s="174" t="s">
        <v>191</v>
      </c>
      <c r="T334" s="175" t="s">
        <v>191</v>
      </c>
      <c r="U334" s="161">
        <v>0.64</v>
      </c>
      <c r="V334" s="161">
        <f>ROUND(E334*U334,2)</f>
        <v>48</v>
      </c>
      <c r="W334" s="161"/>
      <c r="X334" s="161" t="s">
        <v>232</v>
      </c>
      <c r="Y334" s="152"/>
      <c r="Z334" s="152"/>
      <c r="AA334" s="152"/>
      <c r="AB334" s="152"/>
      <c r="AC334" s="152"/>
      <c r="AD334" s="152"/>
      <c r="AE334" s="152"/>
      <c r="AF334" s="152"/>
      <c r="AG334" s="152" t="s">
        <v>233</v>
      </c>
      <c r="AH334" s="152"/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>
      <c r="A335" s="159"/>
      <c r="B335" s="160"/>
      <c r="C335" s="264" t="s">
        <v>1324</v>
      </c>
      <c r="D335" s="265"/>
      <c r="E335" s="265"/>
      <c r="F335" s="265"/>
      <c r="G335" s="265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52"/>
      <c r="Z335" s="152"/>
      <c r="AA335" s="152"/>
      <c r="AB335" s="152"/>
      <c r="AC335" s="152"/>
      <c r="AD335" s="152"/>
      <c r="AE335" s="152"/>
      <c r="AF335" s="152"/>
      <c r="AG335" s="152" t="s">
        <v>235</v>
      </c>
      <c r="AH335" s="152"/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 outlineLevel="1">
      <c r="A336" s="159"/>
      <c r="B336" s="160"/>
      <c r="C336" s="193" t="s">
        <v>1325</v>
      </c>
      <c r="D336" s="191"/>
      <c r="E336" s="192">
        <v>75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52"/>
      <c r="Z336" s="152"/>
      <c r="AA336" s="152"/>
      <c r="AB336" s="152"/>
      <c r="AC336" s="152"/>
      <c r="AD336" s="152"/>
      <c r="AE336" s="152"/>
      <c r="AF336" s="152"/>
      <c r="AG336" s="152" t="s">
        <v>237</v>
      </c>
      <c r="AH336" s="152">
        <v>0</v>
      </c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  <c r="AY336" s="152"/>
      <c r="AZ336" s="152"/>
      <c r="BA336" s="152"/>
      <c r="BB336" s="152"/>
      <c r="BC336" s="152"/>
      <c r="BD336" s="152"/>
      <c r="BE336" s="152"/>
      <c r="BF336" s="152"/>
      <c r="BG336" s="152"/>
      <c r="BH336" s="152"/>
    </row>
    <row r="337" spans="1:60" ht="24" outlineLevel="1">
      <c r="A337" s="177">
        <v>75</v>
      </c>
      <c r="B337" s="178" t="s">
        <v>1326</v>
      </c>
      <c r="C337" s="187" t="s">
        <v>1327</v>
      </c>
      <c r="D337" s="179" t="s">
        <v>333</v>
      </c>
      <c r="E337" s="180">
        <v>6</v>
      </c>
      <c r="F337" s="181"/>
      <c r="G337" s="182">
        <f>ROUND(E337*F337,2)</f>
        <v>0</v>
      </c>
      <c r="H337" s="181">
        <v>379.08</v>
      </c>
      <c r="I337" s="182">
        <f>ROUND(E337*H337,2)</f>
        <v>2274.48</v>
      </c>
      <c r="J337" s="181">
        <v>902.92</v>
      </c>
      <c r="K337" s="182">
        <f>ROUND(E337*J337,2)</f>
        <v>5417.52</v>
      </c>
      <c r="L337" s="182">
        <v>21</v>
      </c>
      <c r="M337" s="182">
        <f>G337*(1+L337/100)</f>
        <v>0</v>
      </c>
      <c r="N337" s="182">
        <v>2.64E-3</v>
      </c>
      <c r="O337" s="182">
        <f>ROUND(E337*N337,2)</f>
        <v>0.02</v>
      </c>
      <c r="P337" s="182">
        <v>0</v>
      </c>
      <c r="Q337" s="182">
        <f>ROUND(E337*P337,2)</f>
        <v>0</v>
      </c>
      <c r="R337" s="182" t="s">
        <v>370</v>
      </c>
      <c r="S337" s="182" t="s">
        <v>191</v>
      </c>
      <c r="T337" s="183" t="s">
        <v>191</v>
      </c>
      <c r="U337" s="161">
        <v>1.54</v>
      </c>
      <c r="V337" s="161">
        <f>ROUND(E337*U337,2)</f>
        <v>9.24</v>
      </c>
      <c r="W337" s="161"/>
      <c r="X337" s="161" t="s">
        <v>232</v>
      </c>
      <c r="Y337" s="152"/>
      <c r="Z337" s="152"/>
      <c r="AA337" s="152"/>
      <c r="AB337" s="152"/>
      <c r="AC337" s="152"/>
      <c r="AD337" s="152"/>
      <c r="AE337" s="152"/>
      <c r="AF337" s="152"/>
      <c r="AG337" s="152" t="s">
        <v>233</v>
      </c>
      <c r="AH337" s="152"/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>
      <c r="A338" s="177">
        <v>76</v>
      </c>
      <c r="B338" s="178" t="s">
        <v>1328</v>
      </c>
      <c r="C338" s="187" t="s">
        <v>1329</v>
      </c>
      <c r="D338" s="179" t="s">
        <v>879</v>
      </c>
      <c r="E338" s="180">
        <v>2</v>
      </c>
      <c r="F338" s="181"/>
      <c r="G338" s="182">
        <f>ROUND(E338*F338,2)</f>
        <v>0</v>
      </c>
      <c r="H338" s="181">
        <v>0</v>
      </c>
      <c r="I338" s="182">
        <f>ROUND(E338*H338,2)</f>
        <v>0</v>
      </c>
      <c r="J338" s="181">
        <v>3000</v>
      </c>
      <c r="K338" s="182">
        <f>ROUND(E338*J338,2)</f>
        <v>6000</v>
      </c>
      <c r="L338" s="182">
        <v>21</v>
      </c>
      <c r="M338" s="182">
        <f>G338*(1+L338/100)</f>
        <v>0</v>
      </c>
      <c r="N338" s="182">
        <v>0</v>
      </c>
      <c r="O338" s="182">
        <f>ROUND(E338*N338,2)</f>
        <v>0</v>
      </c>
      <c r="P338" s="182">
        <v>0</v>
      </c>
      <c r="Q338" s="182">
        <f>ROUND(E338*P338,2)</f>
        <v>0</v>
      </c>
      <c r="R338" s="182"/>
      <c r="S338" s="182" t="s">
        <v>334</v>
      </c>
      <c r="T338" s="183" t="s">
        <v>192</v>
      </c>
      <c r="U338" s="161">
        <v>0</v>
      </c>
      <c r="V338" s="161">
        <f>ROUND(E338*U338,2)</f>
        <v>0</v>
      </c>
      <c r="W338" s="161"/>
      <c r="X338" s="161" t="s">
        <v>232</v>
      </c>
      <c r="Y338" s="152"/>
      <c r="Z338" s="152"/>
      <c r="AA338" s="152"/>
      <c r="AB338" s="152"/>
      <c r="AC338" s="152"/>
      <c r="AD338" s="152"/>
      <c r="AE338" s="152"/>
      <c r="AF338" s="152"/>
      <c r="AG338" s="152" t="s">
        <v>233</v>
      </c>
      <c r="AH338" s="152"/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>
      <c r="A339" s="169">
        <v>77</v>
      </c>
      <c r="B339" s="170" t="s">
        <v>1330</v>
      </c>
      <c r="C339" s="186" t="s">
        <v>1331</v>
      </c>
      <c r="D339" s="171" t="s">
        <v>0</v>
      </c>
      <c r="E339" s="172">
        <v>1094.22</v>
      </c>
      <c r="F339" s="173"/>
      <c r="G339" s="174">
        <f>ROUND(E339*F339,2)</f>
        <v>0</v>
      </c>
      <c r="H339" s="173">
        <v>0</v>
      </c>
      <c r="I339" s="174">
        <f>ROUND(E339*H339,2)</f>
        <v>0</v>
      </c>
      <c r="J339" s="173">
        <v>2.0499999999999998</v>
      </c>
      <c r="K339" s="174">
        <f>ROUND(E339*J339,2)</f>
        <v>2243.15</v>
      </c>
      <c r="L339" s="174">
        <v>21</v>
      </c>
      <c r="M339" s="174">
        <f>G339*(1+L339/100)</f>
        <v>0</v>
      </c>
      <c r="N339" s="174">
        <v>0</v>
      </c>
      <c r="O339" s="174">
        <f>ROUND(E339*N339,2)</f>
        <v>0</v>
      </c>
      <c r="P339" s="174">
        <v>0</v>
      </c>
      <c r="Q339" s="174">
        <f>ROUND(E339*P339,2)</f>
        <v>0</v>
      </c>
      <c r="R339" s="174" t="s">
        <v>370</v>
      </c>
      <c r="S339" s="174" t="s">
        <v>191</v>
      </c>
      <c r="T339" s="175" t="s">
        <v>191</v>
      </c>
      <c r="U339" s="161">
        <v>0</v>
      </c>
      <c r="V339" s="161">
        <f>ROUND(E339*U339,2)</f>
        <v>0</v>
      </c>
      <c r="W339" s="161"/>
      <c r="X339" s="161" t="s">
        <v>352</v>
      </c>
      <c r="Y339" s="152"/>
      <c r="Z339" s="152"/>
      <c r="AA339" s="152"/>
      <c r="AB339" s="152"/>
      <c r="AC339" s="152"/>
      <c r="AD339" s="152"/>
      <c r="AE339" s="152"/>
      <c r="AF339" s="152"/>
      <c r="AG339" s="152" t="s">
        <v>353</v>
      </c>
      <c r="AH339" s="152"/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>
      <c r="A340" s="159"/>
      <c r="B340" s="160"/>
      <c r="C340" s="264" t="s">
        <v>383</v>
      </c>
      <c r="D340" s="265"/>
      <c r="E340" s="265"/>
      <c r="F340" s="265"/>
      <c r="G340" s="265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52"/>
      <c r="Z340" s="152"/>
      <c r="AA340" s="152"/>
      <c r="AB340" s="152"/>
      <c r="AC340" s="152"/>
      <c r="AD340" s="152"/>
      <c r="AE340" s="152"/>
      <c r="AF340" s="152"/>
      <c r="AG340" s="152" t="s">
        <v>235</v>
      </c>
      <c r="AH340" s="152"/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ht="14">
      <c r="A341" s="163" t="s">
        <v>186</v>
      </c>
      <c r="B341" s="164" t="s">
        <v>125</v>
      </c>
      <c r="C341" s="185" t="s">
        <v>126</v>
      </c>
      <c r="D341" s="165"/>
      <c r="E341" s="166"/>
      <c r="F341" s="167"/>
      <c r="G341" s="167">
        <f>SUMIF(AG342:AG365,"&lt;&gt;NOR",G342:G365)</f>
        <v>0</v>
      </c>
      <c r="H341" s="167"/>
      <c r="I341" s="167">
        <f>SUM(I342:I365)</f>
        <v>47441</v>
      </c>
      <c r="J341" s="167"/>
      <c r="K341" s="167">
        <f>SUM(K342:K365)</f>
        <v>3633.8</v>
      </c>
      <c r="L341" s="167"/>
      <c r="M341" s="167">
        <f>SUM(M342:M365)</f>
        <v>0</v>
      </c>
      <c r="N341" s="167"/>
      <c r="O341" s="167">
        <f>SUM(O342:O365)</f>
        <v>0.28000000000000003</v>
      </c>
      <c r="P341" s="167"/>
      <c r="Q341" s="167">
        <f>SUM(Q342:Q365)</f>
        <v>0</v>
      </c>
      <c r="R341" s="167"/>
      <c r="S341" s="167"/>
      <c r="T341" s="168"/>
      <c r="U341" s="162"/>
      <c r="V341" s="162">
        <f>SUM(V342:V365)</f>
        <v>5.83</v>
      </c>
      <c r="W341" s="162"/>
      <c r="X341" s="162"/>
      <c r="AG341" t="s">
        <v>187</v>
      </c>
    </row>
    <row r="342" spans="1:60" ht="24" outlineLevel="1">
      <c r="A342" s="169">
        <v>78</v>
      </c>
      <c r="B342" s="170" t="s">
        <v>1332</v>
      </c>
      <c r="C342" s="186" t="s">
        <v>1333</v>
      </c>
      <c r="D342" s="171" t="s">
        <v>333</v>
      </c>
      <c r="E342" s="172">
        <v>1</v>
      </c>
      <c r="F342" s="173"/>
      <c r="G342" s="174">
        <f>ROUND(E342*F342,2)</f>
        <v>0</v>
      </c>
      <c r="H342" s="173">
        <v>0</v>
      </c>
      <c r="I342" s="174">
        <f>ROUND(E342*H342,2)</f>
        <v>0</v>
      </c>
      <c r="J342" s="173">
        <v>795</v>
      </c>
      <c r="K342" s="174">
        <f>ROUND(E342*J342,2)</f>
        <v>795</v>
      </c>
      <c r="L342" s="174">
        <v>21</v>
      </c>
      <c r="M342" s="174">
        <f>G342*(1+L342/100)</f>
        <v>0</v>
      </c>
      <c r="N342" s="174">
        <v>0</v>
      </c>
      <c r="O342" s="174">
        <f>ROUND(E342*N342,2)</f>
        <v>0</v>
      </c>
      <c r="P342" s="174">
        <v>0</v>
      </c>
      <c r="Q342" s="174">
        <f>ROUND(E342*P342,2)</f>
        <v>0</v>
      </c>
      <c r="R342" s="174" t="s">
        <v>910</v>
      </c>
      <c r="S342" s="174" t="s">
        <v>191</v>
      </c>
      <c r="T342" s="175" t="s">
        <v>191</v>
      </c>
      <c r="U342" s="161">
        <v>1.63</v>
      </c>
      <c r="V342" s="161">
        <f>ROUND(E342*U342,2)</f>
        <v>1.63</v>
      </c>
      <c r="W342" s="161"/>
      <c r="X342" s="161" t="s">
        <v>232</v>
      </c>
      <c r="Y342" s="152"/>
      <c r="Z342" s="152"/>
      <c r="AA342" s="152"/>
      <c r="AB342" s="152"/>
      <c r="AC342" s="152"/>
      <c r="AD342" s="152"/>
      <c r="AE342" s="152"/>
      <c r="AF342" s="152"/>
      <c r="AG342" s="152" t="s">
        <v>233</v>
      </c>
      <c r="AH342" s="152"/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 outlineLevel="1">
      <c r="A343" s="159"/>
      <c r="B343" s="160"/>
      <c r="C343" s="260" t="s">
        <v>1334</v>
      </c>
      <c r="D343" s="261"/>
      <c r="E343" s="261"/>
      <c r="F343" s="261"/>
      <c r="G343" s="2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52"/>
      <c r="Z343" s="152"/>
      <c r="AA343" s="152"/>
      <c r="AB343" s="152"/>
      <c r="AC343" s="152"/>
      <c r="AD343" s="152"/>
      <c r="AE343" s="152"/>
      <c r="AF343" s="152"/>
      <c r="AG343" s="152" t="s">
        <v>195</v>
      </c>
      <c r="AH343" s="152"/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  <c r="AY343" s="152"/>
      <c r="AZ343" s="152"/>
      <c r="BA343" s="152"/>
      <c r="BB343" s="152"/>
      <c r="BC343" s="152"/>
      <c r="BD343" s="152"/>
      <c r="BE343" s="152"/>
      <c r="BF343" s="152"/>
      <c r="BG343" s="152"/>
      <c r="BH343" s="152"/>
    </row>
    <row r="344" spans="1:60" outlineLevel="1">
      <c r="A344" s="159"/>
      <c r="B344" s="160"/>
      <c r="C344" s="193" t="s">
        <v>1335</v>
      </c>
      <c r="D344" s="191"/>
      <c r="E344" s="192">
        <v>1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52"/>
      <c r="Z344" s="152"/>
      <c r="AA344" s="152"/>
      <c r="AB344" s="152"/>
      <c r="AC344" s="152"/>
      <c r="AD344" s="152"/>
      <c r="AE344" s="152"/>
      <c r="AF344" s="152"/>
      <c r="AG344" s="152" t="s">
        <v>237</v>
      </c>
      <c r="AH344" s="152">
        <v>0</v>
      </c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ht="24" outlineLevel="1">
      <c r="A345" s="169">
        <v>79</v>
      </c>
      <c r="B345" s="170" t="s">
        <v>1336</v>
      </c>
      <c r="C345" s="186" t="s">
        <v>1337</v>
      </c>
      <c r="D345" s="171" t="s">
        <v>333</v>
      </c>
      <c r="E345" s="172">
        <v>1</v>
      </c>
      <c r="F345" s="173"/>
      <c r="G345" s="174">
        <f>ROUND(E345*F345,2)</f>
        <v>0</v>
      </c>
      <c r="H345" s="173">
        <v>0</v>
      </c>
      <c r="I345" s="174">
        <f>ROUND(E345*H345,2)</f>
        <v>0</v>
      </c>
      <c r="J345" s="173">
        <v>1244</v>
      </c>
      <c r="K345" s="174">
        <f>ROUND(E345*J345,2)</f>
        <v>1244</v>
      </c>
      <c r="L345" s="174">
        <v>21</v>
      </c>
      <c r="M345" s="174">
        <f>G345*(1+L345/100)</f>
        <v>0</v>
      </c>
      <c r="N345" s="174">
        <v>0</v>
      </c>
      <c r="O345" s="174">
        <f>ROUND(E345*N345,2)</f>
        <v>0</v>
      </c>
      <c r="P345" s="174">
        <v>0</v>
      </c>
      <c r="Q345" s="174">
        <f>ROUND(E345*P345,2)</f>
        <v>0</v>
      </c>
      <c r="R345" s="174" t="s">
        <v>910</v>
      </c>
      <c r="S345" s="174" t="s">
        <v>191</v>
      </c>
      <c r="T345" s="175" t="s">
        <v>191</v>
      </c>
      <c r="U345" s="161">
        <v>2.52</v>
      </c>
      <c r="V345" s="161">
        <f>ROUND(E345*U345,2)</f>
        <v>2.52</v>
      </c>
      <c r="W345" s="161"/>
      <c r="X345" s="161" t="s">
        <v>232</v>
      </c>
      <c r="Y345" s="152"/>
      <c r="Z345" s="152"/>
      <c r="AA345" s="152"/>
      <c r="AB345" s="152"/>
      <c r="AC345" s="152"/>
      <c r="AD345" s="152"/>
      <c r="AE345" s="152"/>
      <c r="AF345" s="152"/>
      <c r="AG345" s="152" t="s">
        <v>233</v>
      </c>
      <c r="AH345" s="152"/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>
      <c r="A346" s="159"/>
      <c r="B346" s="160"/>
      <c r="C346" s="260" t="s">
        <v>1334</v>
      </c>
      <c r="D346" s="261"/>
      <c r="E346" s="261"/>
      <c r="F346" s="261"/>
      <c r="G346" s="2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52"/>
      <c r="Z346" s="152"/>
      <c r="AA346" s="152"/>
      <c r="AB346" s="152"/>
      <c r="AC346" s="152"/>
      <c r="AD346" s="152"/>
      <c r="AE346" s="152"/>
      <c r="AF346" s="152"/>
      <c r="AG346" s="152" t="s">
        <v>195</v>
      </c>
      <c r="AH346" s="152"/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>
      <c r="A347" s="159"/>
      <c r="B347" s="160"/>
      <c r="C347" s="193" t="s">
        <v>1338</v>
      </c>
      <c r="D347" s="191"/>
      <c r="E347" s="192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2"/>
      <c r="Z347" s="152"/>
      <c r="AA347" s="152"/>
      <c r="AB347" s="152"/>
      <c r="AC347" s="152"/>
      <c r="AD347" s="152"/>
      <c r="AE347" s="152"/>
      <c r="AF347" s="152"/>
      <c r="AG347" s="152" t="s">
        <v>237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 outlineLevel="1">
      <c r="A348" s="159"/>
      <c r="B348" s="160"/>
      <c r="C348" s="193" t="s">
        <v>1339</v>
      </c>
      <c r="D348" s="191"/>
      <c r="E348" s="192">
        <v>1</v>
      </c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52"/>
      <c r="Z348" s="152"/>
      <c r="AA348" s="152"/>
      <c r="AB348" s="152"/>
      <c r="AC348" s="152"/>
      <c r="AD348" s="152"/>
      <c r="AE348" s="152"/>
      <c r="AF348" s="152"/>
      <c r="AG348" s="152" t="s">
        <v>237</v>
      </c>
      <c r="AH348" s="152">
        <v>0</v>
      </c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  <c r="AY348" s="152"/>
      <c r="AZ348" s="152"/>
      <c r="BA348" s="152"/>
      <c r="BB348" s="152"/>
      <c r="BC348" s="152"/>
      <c r="BD348" s="152"/>
      <c r="BE348" s="152"/>
      <c r="BF348" s="152"/>
      <c r="BG348" s="152"/>
      <c r="BH348" s="152"/>
    </row>
    <row r="349" spans="1:60" ht="24" outlineLevel="1">
      <c r="A349" s="177">
        <v>80</v>
      </c>
      <c r="B349" s="178" t="s">
        <v>1340</v>
      </c>
      <c r="C349" s="187" t="s">
        <v>1341</v>
      </c>
      <c r="D349" s="179" t="s">
        <v>333</v>
      </c>
      <c r="E349" s="180">
        <v>3</v>
      </c>
      <c r="F349" s="181"/>
      <c r="G349" s="182">
        <f>ROUND(E349*F349,2)</f>
        <v>0</v>
      </c>
      <c r="H349" s="181">
        <v>0</v>
      </c>
      <c r="I349" s="182">
        <f>ROUND(E349*H349,2)</f>
        <v>0</v>
      </c>
      <c r="J349" s="181">
        <v>280</v>
      </c>
      <c r="K349" s="182">
        <f>ROUND(E349*J349,2)</f>
        <v>840</v>
      </c>
      <c r="L349" s="182">
        <v>21</v>
      </c>
      <c r="M349" s="182">
        <f>G349*(1+L349/100)</f>
        <v>0</v>
      </c>
      <c r="N349" s="182">
        <v>0</v>
      </c>
      <c r="O349" s="182">
        <f>ROUND(E349*N349,2)</f>
        <v>0</v>
      </c>
      <c r="P349" s="182">
        <v>0</v>
      </c>
      <c r="Q349" s="182">
        <f>ROUND(E349*P349,2)</f>
        <v>0</v>
      </c>
      <c r="R349" s="182" t="s">
        <v>910</v>
      </c>
      <c r="S349" s="182" t="s">
        <v>191</v>
      </c>
      <c r="T349" s="183" t="s">
        <v>191</v>
      </c>
      <c r="U349" s="161">
        <v>0.56000000000000005</v>
      </c>
      <c r="V349" s="161">
        <f>ROUND(E349*U349,2)</f>
        <v>1.68</v>
      </c>
      <c r="W349" s="161"/>
      <c r="X349" s="161" t="s">
        <v>232</v>
      </c>
      <c r="Y349" s="152"/>
      <c r="Z349" s="152"/>
      <c r="AA349" s="152"/>
      <c r="AB349" s="152"/>
      <c r="AC349" s="152"/>
      <c r="AD349" s="152"/>
      <c r="AE349" s="152"/>
      <c r="AF349" s="152"/>
      <c r="AG349" s="152" t="s">
        <v>233</v>
      </c>
      <c r="AH349" s="152"/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  <c r="AY349" s="152"/>
      <c r="AZ349" s="152"/>
      <c r="BA349" s="152"/>
      <c r="BB349" s="152"/>
      <c r="BC349" s="152"/>
      <c r="BD349" s="152"/>
      <c r="BE349" s="152"/>
      <c r="BF349" s="152"/>
      <c r="BG349" s="152"/>
      <c r="BH349" s="152"/>
    </row>
    <row r="350" spans="1:60" outlineLevel="1">
      <c r="A350" s="177">
        <v>81</v>
      </c>
      <c r="B350" s="178" t="s">
        <v>1342</v>
      </c>
      <c r="C350" s="187" t="s">
        <v>1343</v>
      </c>
      <c r="D350" s="179" t="s">
        <v>333</v>
      </c>
      <c r="E350" s="180">
        <v>3</v>
      </c>
      <c r="F350" s="181"/>
      <c r="G350" s="182">
        <f>ROUND(E350*F350,2)</f>
        <v>0</v>
      </c>
      <c r="H350" s="181">
        <v>1337</v>
      </c>
      <c r="I350" s="182">
        <f>ROUND(E350*H350,2)</f>
        <v>4011</v>
      </c>
      <c r="J350" s="181">
        <v>0</v>
      </c>
      <c r="K350" s="182">
        <f>ROUND(E350*J350,2)</f>
        <v>0</v>
      </c>
      <c r="L350" s="182">
        <v>21</v>
      </c>
      <c r="M350" s="182">
        <f>G350*(1+L350/100)</f>
        <v>0</v>
      </c>
      <c r="N350" s="182">
        <v>5.5799999999999999E-3</v>
      </c>
      <c r="O350" s="182">
        <f>ROUND(E350*N350,2)</f>
        <v>0.02</v>
      </c>
      <c r="P350" s="182">
        <v>0</v>
      </c>
      <c r="Q350" s="182">
        <f>ROUND(E350*P350,2)</f>
        <v>0</v>
      </c>
      <c r="R350" s="182" t="s">
        <v>615</v>
      </c>
      <c r="S350" s="182" t="s">
        <v>191</v>
      </c>
      <c r="T350" s="183" t="s">
        <v>191</v>
      </c>
      <c r="U350" s="161">
        <v>0</v>
      </c>
      <c r="V350" s="161">
        <f>ROUND(E350*U350,2)</f>
        <v>0</v>
      </c>
      <c r="W350" s="161"/>
      <c r="X350" s="161" t="s">
        <v>616</v>
      </c>
      <c r="Y350" s="152"/>
      <c r="Z350" s="152"/>
      <c r="AA350" s="152"/>
      <c r="AB350" s="152"/>
      <c r="AC350" s="152"/>
      <c r="AD350" s="152"/>
      <c r="AE350" s="152"/>
      <c r="AF350" s="152"/>
      <c r="AG350" s="152" t="s">
        <v>617</v>
      </c>
      <c r="AH350" s="152"/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  <c r="AY350" s="152"/>
      <c r="AZ350" s="152"/>
      <c r="BA350" s="152"/>
      <c r="BB350" s="152"/>
      <c r="BC350" s="152"/>
      <c r="BD350" s="152"/>
      <c r="BE350" s="152"/>
      <c r="BF350" s="152"/>
      <c r="BG350" s="152"/>
      <c r="BH350" s="152"/>
    </row>
    <row r="351" spans="1:60" outlineLevel="1">
      <c r="A351" s="169">
        <v>82</v>
      </c>
      <c r="B351" s="170" t="s">
        <v>1344</v>
      </c>
      <c r="C351" s="186" t="s">
        <v>1345</v>
      </c>
      <c r="D351" s="171" t="s">
        <v>333</v>
      </c>
      <c r="E351" s="172">
        <v>1</v>
      </c>
      <c r="F351" s="173"/>
      <c r="G351" s="174">
        <f>ROUND(E351*F351,2)</f>
        <v>0</v>
      </c>
      <c r="H351" s="173">
        <v>14480</v>
      </c>
      <c r="I351" s="174">
        <f>ROUND(E351*H351,2)</f>
        <v>14480</v>
      </c>
      <c r="J351" s="173">
        <v>0</v>
      </c>
      <c r="K351" s="174">
        <f>ROUND(E351*J351,2)</f>
        <v>0</v>
      </c>
      <c r="L351" s="174">
        <v>21</v>
      </c>
      <c r="M351" s="174">
        <f>G351*(1+L351/100)</f>
        <v>0</v>
      </c>
      <c r="N351" s="174">
        <v>0.08</v>
      </c>
      <c r="O351" s="174">
        <f>ROUND(E351*N351,2)</f>
        <v>0.08</v>
      </c>
      <c r="P351" s="174">
        <v>0</v>
      </c>
      <c r="Q351" s="174">
        <f>ROUND(E351*P351,2)</f>
        <v>0</v>
      </c>
      <c r="R351" s="174"/>
      <c r="S351" s="174" t="s">
        <v>334</v>
      </c>
      <c r="T351" s="175" t="s">
        <v>192</v>
      </c>
      <c r="U351" s="161">
        <v>0</v>
      </c>
      <c r="V351" s="161">
        <f>ROUND(E351*U351,2)</f>
        <v>0</v>
      </c>
      <c r="W351" s="161"/>
      <c r="X351" s="161" t="s">
        <v>616</v>
      </c>
      <c r="Y351" s="152"/>
      <c r="Z351" s="152"/>
      <c r="AA351" s="152"/>
      <c r="AB351" s="152"/>
      <c r="AC351" s="152"/>
      <c r="AD351" s="152"/>
      <c r="AE351" s="152"/>
      <c r="AF351" s="152"/>
      <c r="AG351" s="152" t="s">
        <v>617</v>
      </c>
      <c r="AH351" s="152"/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  <c r="AY351" s="152"/>
      <c r="AZ351" s="152"/>
      <c r="BA351" s="152"/>
      <c r="BB351" s="152"/>
      <c r="BC351" s="152"/>
      <c r="BD351" s="152"/>
      <c r="BE351" s="152"/>
      <c r="BF351" s="152"/>
      <c r="BG351" s="152"/>
      <c r="BH351" s="152"/>
    </row>
    <row r="352" spans="1:60" outlineLevel="1">
      <c r="A352" s="159"/>
      <c r="B352" s="160"/>
      <c r="C352" s="193" t="s">
        <v>1346</v>
      </c>
      <c r="D352" s="191"/>
      <c r="E352" s="192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52"/>
      <c r="Z352" s="152"/>
      <c r="AA352" s="152"/>
      <c r="AB352" s="152"/>
      <c r="AC352" s="152"/>
      <c r="AD352" s="152"/>
      <c r="AE352" s="152"/>
      <c r="AF352" s="152"/>
      <c r="AG352" s="152" t="s">
        <v>237</v>
      </c>
      <c r="AH352" s="152">
        <v>0</v>
      </c>
      <c r="AI352" s="152"/>
      <c r="AJ352" s="152"/>
      <c r="AK352" s="152"/>
      <c r="AL352" s="152"/>
      <c r="AM352" s="152"/>
      <c r="AN352" s="152"/>
      <c r="AO352" s="152"/>
      <c r="AP352" s="152"/>
      <c r="AQ352" s="152"/>
      <c r="AR352" s="152"/>
      <c r="AS352" s="152"/>
      <c r="AT352" s="152"/>
      <c r="AU352" s="152"/>
      <c r="AV352" s="152"/>
      <c r="AW352" s="152"/>
      <c r="AX352" s="152"/>
      <c r="AY352" s="152"/>
      <c r="AZ352" s="152"/>
      <c r="BA352" s="152"/>
      <c r="BB352" s="152"/>
      <c r="BC352" s="152"/>
      <c r="BD352" s="152"/>
      <c r="BE352" s="152"/>
      <c r="BF352" s="152"/>
      <c r="BG352" s="152"/>
      <c r="BH352" s="152"/>
    </row>
    <row r="353" spans="1:60" outlineLevel="1">
      <c r="A353" s="159"/>
      <c r="B353" s="160"/>
      <c r="C353" s="193" t="s">
        <v>1347</v>
      </c>
      <c r="D353" s="191"/>
      <c r="E353" s="192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52"/>
      <c r="Z353" s="152"/>
      <c r="AA353" s="152"/>
      <c r="AB353" s="152"/>
      <c r="AC353" s="152"/>
      <c r="AD353" s="152"/>
      <c r="AE353" s="152"/>
      <c r="AF353" s="152"/>
      <c r="AG353" s="152" t="s">
        <v>237</v>
      </c>
      <c r="AH353" s="152">
        <v>0</v>
      </c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  <c r="AY353" s="152"/>
      <c r="AZ353" s="152"/>
      <c r="BA353" s="152"/>
      <c r="BB353" s="152"/>
      <c r="BC353" s="152"/>
      <c r="BD353" s="152"/>
      <c r="BE353" s="152"/>
      <c r="BF353" s="152"/>
      <c r="BG353" s="152"/>
      <c r="BH353" s="152"/>
    </row>
    <row r="354" spans="1:60" outlineLevel="1">
      <c r="A354" s="159"/>
      <c r="B354" s="160"/>
      <c r="C354" s="193" t="s">
        <v>1348</v>
      </c>
      <c r="D354" s="191"/>
      <c r="E354" s="192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52"/>
      <c r="Z354" s="152"/>
      <c r="AA354" s="152"/>
      <c r="AB354" s="152"/>
      <c r="AC354" s="152"/>
      <c r="AD354" s="152"/>
      <c r="AE354" s="152"/>
      <c r="AF354" s="152"/>
      <c r="AG354" s="152" t="s">
        <v>237</v>
      </c>
      <c r="AH354" s="152">
        <v>0</v>
      </c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152"/>
      <c r="BD354" s="152"/>
      <c r="BE354" s="152"/>
      <c r="BF354" s="152"/>
      <c r="BG354" s="152"/>
      <c r="BH354" s="152"/>
    </row>
    <row r="355" spans="1:60" outlineLevel="1">
      <c r="A355" s="159"/>
      <c r="B355" s="160"/>
      <c r="C355" s="193" t="s">
        <v>1349</v>
      </c>
      <c r="D355" s="191"/>
      <c r="E355" s="192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52"/>
      <c r="Z355" s="152"/>
      <c r="AA355" s="152"/>
      <c r="AB355" s="152"/>
      <c r="AC355" s="152"/>
      <c r="AD355" s="152"/>
      <c r="AE355" s="152"/>
      <c r="AF355" s="152"/>
      <c r="AG355" s="152" t="s">
        <v>237</v>
      </c>
      <c r="AH355" s="152">
        <v>0</v>
      </c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  <c r="AY355" s="152"/>
      <c r="AZ355" s="152"/>
      <c r="BA355" s="152"/>
      <c r="BB355" s="152"/>
      <c r="BC355" s="152"/>
      <c r="BD355" s="152"/>
      <c r="BE355" s="152"/>
      <c r="BF355" s="152"/>
      <c r="BG355" s="152"/>
      <c r="BH355" s="152"/>
    </row>
    <row r="356" spans="1:60" outlineLevel="1">
      <c r="A356" s="159"/>
      <c r="B356" s="160"/>
      <c r="C356" s="193" t="s">
        <v>1350</v>
      </c>
      <c r="D356" s="191"/>
      <c r="E356" s="192">
        <v>1</v>
      </c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52"/>
      <c r="Z356" s="152"/>
      <c r="AA356" s="152"/>
      <c r="AB356" s="152"/>
      <c r="AC356" s="152"/>
      <c r="AD356" s="152"/>
      <c r="AE356" s="152"/>
      <c r="AF356" s="152"/>
      <c r="AG356" s="152" t="s">
        <v>237</v>
      </c>
      <c r="AH356" s="152">
        <v>0</v>
      </c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152"/>
      <c r="BD356" s="152"/>
      <c r="BE356" s="152"/>
      <c r="BF356" s="152"/>
      <c r="BG356" s="152"/>
      <c r="BH356" s="152"/>
    </row>
    <row r="357" spans="1:60" outlineLevel="1">
      <c r="A357" s="169">
        <v>83</v>
      </c>
      <c r="B357" s="170" t="s">
        <v>1351</v>
      </c>
      <c r="C357" s="186" t="s">
        <v>1352</v>
      </c>
      <c r="D357" s="171" t="s">
        <v>333</v>
      </c>
      <c r="E357" s="172">
        <v>1</v>
      </c>
      <c r="F357" s="173"/>
      <c r="G357" s="174">
        <f>ROUND(E357*F357,2)</f>
        <v>0</v>
      </c>
      <c r="H357" s="173">
        <v>28950</v>
      </c>
      <c r="I357" s="174">
        <f>ROUND(E357*H357,2)</f>
        <v>28950</v>
      </c>
      <c r="J357" s="173">
        <v>0</v>
      </c>
      <c r="K357" s="174">
        <f>ROUND(E357*J357,2)</f>
        <v>0</v>
      </c>
      <c r="L357" s="174">
        <v>21</v>
      </c>
      <c r="M357" s="174">
        <f>G357*(1+L357/100)</f>
        <v>0</v>
      </c>
      <c r="N357" s="174">
        <v>0.17899999999999999</v>
      </c>
      <c r="O357" s="174">
        <f>ROUND(E357*N357,2)</f>
        <v>0.18</v>
      </c>
      <c r="P357" s="174">
        <v>0</v>
      </c>
      <c r="Q357" s="174">
        <f>ROUND(E357*P357,2)</f>
        <v>0</v>
      </c>
      <c r="R357" s="174"/>
      <c r="S357" s="174" t="s">
        <v>334</v>
      </c>
      <c r="T357" s="175" t="s">
        <v>192</v>
      </c>
      <c r="U357" s="161">
        <v>0</v>
      </c>
      <c r="V357" s="161">
        <f>ROUND(E357*U357,2)</f>
        <v>0</v>
      </c>
      <c r="W357" s="161"/>
      <c r="X357" s="161" t="s">
        <v>616</v>
      </c>
      <c r="Y357" s="152"/>
      <c r="Z357" s="152"/>
      <c r="AA357" s="152"/>
      <c r="AB357" s="152"/>
      <c r="AC357" s="152"/>
      <c r="AD357" s="152"/>
      <c r="AE357" s="152"/>
      <c r="AF357" s="152"/>
      <c r="AG357" s="152" t="s">
        <v>617</v>
      </c>
      <c r="AH357" s="152"/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  <c r="AY357" s="152"/>
      <c r="AZ357" s="152"/>
      <c r="BA357" s="152"/>
      <c r="BB357" s="152"/>
      <c r="BC357" s="152"/>
      <c r="BD357" s="152"/>
      <c r="BE357" s="152"/>
      <c r="BF357" s="152"/>
      <c r="BG357" s="152"/>
      <c r="BH357" s="152"/>
    </row>
    <row r="358" spans="1:60" outlineLevel="1">
      <c r="A358" s="159"/>
      <c r="B358" s="160"/>
      <c r="C358" s="193" t="s">
        <v>1353</v>
      </c>
      <c r="D358" s="191"/>
      <c r="E358" s="192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2"/>
      <c r="Z358" s="152"/>
      <c r="AA358" s="152"/>
      <c r="AB358" s="152"/>
      <c r="AC358" s="152"/>
      <c r="AD358" s="152"/>
      <c r="AE358" s="152"/>
      <c r="AF358" s="152"/>
      <c r="AG358" s="152" t="s">
        <v>237</v>
      </c>
      <c r="AH358" s="152">
        <v>0</v>
      </c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  <c r="AY358" s="152"/>
      <c r="AZ358" s="152"/>
      <c r="BA358" s="152"/>
      <c r="BB358" s="152"/>
      <c r="BC358" s="152"/>
      <c r="BD358" s="152"/>
      <c r="BE358" s="152"/>
      <c r="BF358" s="152"/>
      <c r="BG358" s="152"/>
      <c r="BH358" s="152"/>
    </row>
    <row r="359" spans="1:60" outlineLevel="1">
      <c r="A359" s="159"/>
      <c r="B359" s="160"/>
      <c r="C359" s="193" t="s">
        <v>1354</v>
      </c>
      <c r="D359" s="191"/>
      <c r="E359" s="192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52"/>
      <c r="Z359" s="152"/>
      <c r="AA359" s="152"/>
      <c r="AB359" s="152"/>
      <c r="AC359" s="152"/>
      <c r="AD359" s="152"/>
      <c r="AE359" s="152"/>
      <c r="AF359" s="152"/>
      <c r="AG359" s="152" t="s">
        <v>237</v>
      </c>
      <c r="AH359" s="152">
        <v>0</v>
      </c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  <c r="AY359" s="152"/>
      <c r="AZ359" s="152"/>
      <c r="BA359" s="152"/>
      <c r="BB359" s="152"/>
      <c r="BC359" s="152"/>
      <c r="BD359" s="152"/>
      <c r="BE359" s="152"/>
      <c r="BF359" s="152"/>
      <c r="BG359" s="152"/>
      <c r="BH359" s="152"/>
    </row>
    <row r="360" spans="1:60" outlineLevel="1">
      <c r="A360" s="159"/>
      <c r="B360" s="160"/>
      <c r="C360" s="193" t="s">
        <v>1348</v>
      </c>
      <c r="D360" s="191"/>
      <c r="E360" s="192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52"/>
      <c r="Z360" s="152"/>
      <c r="AA360" s="152"/>
      <c r="AB360" s="152"/>
      <c r="AC360" s="152"/>
      <c r="AD360" s="152"/>
      <c r="AE360" s="152"/>
      <c r="AF360" s="152"/>
      <c r="AG360" s="152" t="s">
        <v>237</v>
      </c>
      <c r="AH360" s="152">
        <v>0</v>
      </c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  <c r="AY360" s="152"/>
      <c r="AZ360" s="152"/>
      <c r="BA360" s="152"/>
      <c r="BB360" s="152"/>
      <c r="BC360" s="152"/>
      <c r="BD360" s="152"/>
      <c r="BE360" s="152"/>
      <c r="BF360" s="152"/>
      <c r="BG360" s="152"/>
      <c r="BH360" s="152"/>
    </row>
    <row r="361" spans="1:60" outlineLevel="1">
      <c r="A361" s="159"/>
      <c r="B361" s="160"/>
      <c r="C361" s="193" t="s">
        <v>1355</v>
      </c>
      <c r="D361" s="191"/>
      <c r="E361" s="192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52"/>
      <c r="Z361" s="152"/>
      <c r="AA361" s="152"/>
      <c r="AB361" s="152"/>
      <c r="AC361" s="152"/>
      <c r="AD361" s="152"/>
      <c r="AE361" s="152"/>
      <c r="AF361" s="152"/>
      <c r="AG361" s="152" t="s">
        <v>237</v>
      </c>
      <c r="AH361" s="152">
        <v>0</v>
      </c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  <c r="AY361" s="152"/>
      <c r="AZ361" s="152"/>
      <c r="BA361" s="152"/>
      <c r="BB361" s="152"/>
      <c r="BC361" s="152"/>
      <c r="BD361" s="152"/>
      <c r="BE361" s="152"/>
      <c r="BF361" s="152"/>
      <c r="BG361" s="152"/>
      <c r="BH361" s="152"/>
    </row>
    <row r="362" spans="1:60" outlineLevel="1">
      <c r="A362" s="159"/>
      <c r="B362" s="160"/>
      <c r="C362" s="193" t="s">
        <v>1356</v>
      </c>
      <c r="D362" s="191"/>
      <c r="E362" s="192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52"/>
      <c r="Z362" s="152"/>
      <c r="AA362" s="152"/>
      <c r="AB362" s="152"/>
      <c r="AC362" s="152"/>
      <c r="AD362" s="152"/>
      <c r="AE362" s="152"/>
      <c r="AF362" s="152"/>
      <c r="AG362" s="152" t="s">
        <v>237</v>
      </c>
      <c r="AH362" s="152">
        <v>0</v>
      </c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  <c r="AY362" s="152"/>
      <c r="AZ362" s="152"/>
      <c r="BA362" s="152"/>
      <c r="BB362" s="152"/>
      <c r="BC362" s="152"/>
      <c r="BD362" s="152"/>
      <c r="BE362" s="152"/>
      <c r="BF362" s="152"/>
      <c r="BG362" s="152"/>
      <c r="BH362" s="152"/>
    </row>
    <row r="363" spans="1:60" outlineLevel="1">
      <c r="A363" s="159"/>
      <c r="B363" s="160"/>
      <c r="C363" s="193" t="s">
        <v>1350</v>
      </c>
      <c r="D363" s="191"/>
      <c r="E363" s="192">
        <v>1</v>
      </c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52"/>
      <c r="Z363" s="152"/>
      <c r="AA363" s="152"/>
      <c r="AB363" s="152"/>
      <c r="AC363" s="152"/>
      <c r="AD363" s="152"/>
      <c r="AE363" s="152"/>
      <c r="AF363" s="152"/>
      <c r="AG363" s="152" t="s">
        <v>237</v>
      </c>
      <c r="AH363" s="152">
        <v>0</v>
      </c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  <c r="AY363" s="152"/>
      <c r="AZ363" s="152"/>
      <c r="BA363" s="152"/>
      <c r="BB363" s="152"/>
      <c r="BC363" s="152"/>
      <c r="BD363" s="152"/>
      <c r="BE363" s="152"/>
      <c r="BF363" s="152"/>
      <c r="BG363" s="152"/>
      <c r="BH363" s="152"/>
    </row>
    <row r="364" spans="1:60" outlineLevel="1">
      <c r="A364" s="169">
        <v>84</v>
      </c>
      <c r="B364" s="170" t="s">
        <v>1357</v>
      </c>
      <c r="C364" s="186" t="s">
        <v>1358</v>
      </c>
      <c r="D364" s="171" t="s">
        <v>0</v>
      </c>
      <c r="E364" s="172">
        <v>503.2</v>
      </c>
      <c r="F364" s="173"/>
      <c r="G364" s="174">
        <f>ROUND(E364*F364,2)</f>
        <v>0</v>
      </c>
      <c r="H364" s="173">
        <v>0</v>
      </c>
      <c r="I364" s="174">
        <f>ROUND(E364*H364,2)</f>
        <v>0</v>
      </c>
      <c r="J364" s="173">
        <v>1.5</v>
      </c>
      <c r="K364" s="174">
        <f>ROUND(E364*J364,2)</f>
        <v>754.8</v>
      </c>
      <c r="L364" s="174">
        <v>21</v>
      </c>
      <c r="M364" s="174">
        <f>G364*(1+L364/100)</f>
        <v>0</v>
      </c>
      <c r="N364" s="174">
        <v>0</v>
      </c>
      <c r="O364" s="174">
        <f>ROUND(E364*N364,2)</f>
        <v>0</v>
      </c>
      <c r="P364" s="174">
        <v>0</v>
      </c>
      <c r="Q364" s="174">
        <f>ROUND(E364*P364,2)</f>
        <v>0</v>
      </c>
      <c r="R364" s="174" t="s">
        <v>910</v>
      </c>
      <c r="S364" s="174" t="s">
        <v>191</v>
      </c>
      <c r="T364" s="175" t="s">
        <v>191</v>
      </c>
      <c r="U364" s="161">
        <v>0</v>
      </c>
      <c r="V364" s="161">
        <f>ROUND(E364*U364,2)</f>
        <v>0</v>
      </c>
      <c r="W364" s="161"/>
      <c r="X364" s="161" t="s">
        <v>352</v>
      </c>
      <c r="Y364" s="152"/>
      <c r="Z364" s="152"/>
      <c r="AA364" s="152"/>
      <c r="AB364" s="152"/>
      <c r="AC364" s="152"/>
      <c r="AD364" s="152"/>
      <c r="AE364" s="152"/>
      <c r="AF364" s="152"/>
      <c r="AG364" s="152" t="s">
        <v>353</v>
      </c>
      <c r="AH364" s="152"/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  <c r="AY364" s="152"/>
      <c r="AZ364" s="152"/>
      <c r="BA364" s="152"/>
      <c r="BB364" s="152"/>
      <c r="BC364" s="152"/>
      <c r="BD364" s="152"/>
      <c r="BE364" s="152"/>
      <c r="BF364" s="152"/>
      <c r="BG364" s="152"/>
      <c r="BH364" s="152"/>
    </row>
    <row r="365" spans="1:60" outlineLevel="1">
      <c r="A365" s="159"/>
      <c r="B365" s="160"/>
      <c r="C365" s="264" t="s">
        <v>383</v>
      </c>
      <c r="D365" s="265"/>
      <c r="E365" s="265"/>
      <c r="F365" s="265"/>
      <c r="G365" s="265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52"/>
      <c r="Z365" s="152"/>
      <c r="AA365" s="152"/>
      <c r="AB365" s="152"/>
      <c r="AC365" s="152"/>
      <c r="AD365" s="152"/>
      <c r="AE365" s="152"/>
      <c r="AF365" s="152"/>
      <c r="AG365" s="152" t="s">
        <v>235</v>
      </c>
      <c r="AH365" s="152"/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  <c r="AY365" s="152"/>
      <c r="AZ365" s="152"/>
      <c r="BA365" s="152"/>
      <c r="BB365" s="152"/>
      <c r="BC365" s="152"/>
      <c r="BD365" s="152"/>
      <c r="BE365" s="152"/>
      <c r="BF365" s="152"/>
      <c r="BG365" s="152"/>
      <c r="BH365" s="152"/>
    </row>
    <row r="366" spans="1:60" ht="14">
      <c r="A366" s="163" t="s">
        <v>186</v>
      </c>
      <c r="B366" s="164" t="s">
        <v>129</v>
      </c>
      <c r="C366" s="185" t="s">
        <v>130</v>
      </c>
      <c r="D366" s="165"/>
      <c r="E366" s="166"/>
      <c r="F366" s="167"/>
      <c r="G366" s="167">
        <f>SUMIF(AG367:AG372,"&lt;&gt;NOR",G367:G372)</f>
        <v>0</v>
      </c>
      <c r="H366" s="167"/>
      <c r="I366" s="167">
        <f>SUM(I367:I372)</f>
        <v>0</v>
      </c>
      <c r="J366" s="167"/>
      <c r="K366" s="167">
        <f>SUM(K367:K372)</f>
        <v>299488.32</v>
      </c>
      <c r="L366" s="167"/>
      <c r="M366" s="167">
        <f>SUM(M367:M372)</f>
        <v>0</v>
      </c>
      <c r="N366" s="167"/>
      <c r="O366" s="167">
        <f>SUM(O367:O372)</f>
        <v>0</v>
      </c>
      <c r="P366" s="167"/>
      <c r="Q366" s="167">
        <f>SUM(Q367:Q372)</f>
        <v>0</v>
      </c>
      <c r="R366" s="167"/>
      <c r="S366" s="167"/>
      <c r="T366" s="168"/>
      <c r="U366" s="162"/>
      <c r="V366" s="162">
        <f>SUM(V367:V372)</f>
        <v>0</v>
      </c>
      <c r="W366" s="162"/>
      <c r="X366" s="162"/>
      <c r="AG366" t="s">
        <v>187</v>
      </c>
    </row>
    <row r="367" spans="1:60" outlineLevel="1">
      <c r="A367" s="169">
        <v>85</v>
      </c>
      <c r="B367" s="170" t="s">
        <v>1359</v>
      </c>
      <c r="C367" s="186" t="s">
        <v>1360</v>
      </c>
      <c r="D367" s="171" t="s">
        <v>1160</v>
      </c>
      <c r="E367" s="172">
        <v>54</v>
      </c>
      <c r="F367" s="173"/>
      <c r="G367" s="174">
        <f>ROUND(E367*F367,2)</f>
        <v>0</v>
      </c>
      <c r="H367" s="173">
        <v>0</v>
      </c>
      <c r="I367" s="174">
        <f>ROUND(E367*H367,2)</f>
        <v>0</v>
      </c>
      <c r="J367" s="173">
        <v>4800</v>
      </c>
      <c r="K367" s="174">
        <f>ROUND(E367*J367,2)</f>
        <v>259200</v>
      </c>
      <c r="L367" s="174">
        <v>21</v>
      </c>
      <c r="M367" s="174">
        <f>G367*(1+L367/100)</f>
        <v>0</v>
      </c>
      <c r="N367" s="174">
        <v>0</v>
      </c>
      <c r="O367" s="174">
        <f>ROUND(E367*N367,2)</f>
        <v>0</v>
      </c>
      <c r="P367" s="174">
        <v>0</v>
      </c>
      <c r="Q367" s="174">
        <f>ROUND(E367*P367,2)</f>
        <v>0</v>
      </c>
      <c r="R367" s="174"/>
      <c r="S367" s="174" t="s">
        <v>334</v>
      </c>
      <c r="T367" s="175" t="s">
        <v>192</v>
      </c>
      <c r="U367" s="161">
        <v>0</v>
      </c>
      <c r="V367" s="161">
        <f>ROUND(E367*U367,2)</f>
        <v>0</v>
      </c>
      <c r="W367" s="161"/>
      <c r="X367" s="161" t="s">
        <v>232</v>
      </c>
      <c r="Y367" s="152"/>
      <c r="Z367" s="152"/>
      <c r="AA367" s="152"/>
      <c r="AB367" s="152"/>
      <c r="AC367" s="152"/>
      <c r="AD367" s="152"/>
      <c r="AE367" s="152"/>
      <c r="AF367" s="152"/>
      <c r="AG367" s="152" t="s">
        <v>233</v>
      </c>
      <c r="AH367" s="152"/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  <c r="AY367" s="152"/>
      <c r="AZ367" s="152"/>
      <c r="BA367" s="152"/>
      <c r="BB367" s="152"/>
      <c r="BC367" s="152"/>
      <c r="BD367" s="152"/>
      <c r="BE367" s="152"/>
      <c r="BF367" s="152"/>
      <c r="BG367" s="152"/>
      <c r="BH367" s="152"/>
    </row>
    <row r="368" spans="1:60" outlineLevel="1">
      <c r="A368" s="159"/>
      <c r="B368" s="160"/>
      <c r="C368" s="193" t="s">
        <v>1361</v>
      </c>
      <c r="D368" s="191"/>
      <c r="E368" s="192">
        <v>54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52"/>
      <c r="Z368" s="152"/>
      <c r="AA368" s="152"/>
      <c r="AB368" s="152"/>
      <c r="AC368" s="152"/>
      <c r="AD368" s="152"/>
      <c r="AE368" s="152"/>
      <c r="AF368" s="152"/>
      <c r="AG368" s="152" t="s">
        <v>237</v>
      </c>
      <c r="AH368" s="152">
        <v>0</v>
      </c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  <c r="AY368" s="152"/>
      <c r="AZ368" s="152"/>
      <c r="BA368" s="152"/>
      <c r="BB368" s="152"/>
      <c r="BC368" s="152"/>
      <c r="BD368" s="152"/>
      <c r="BE368" s="152"/>
      <c r="BF368" s="152"/>
      <c r="BG368" s="152"/>
      <c r="BH368" s="152"/>
    </row>
    <row r="369" spans="1:60" outlineLevel="1">
      <c r="A369" s="169">
        <v>86</v>
      </c>
      <c r="B369" s="170" t="s">
        <v>1362</v>
      </c>
      <c r="C369" s="186" t="s">
        <v>1363</v>
      </c>
      <c r="D369" s="171" t="s">
        <v>1160</v>
      </c>
      <c r="E369" s="172">
        <v>7.2</v>
      </c>
      <c r="F369" s="173"/>
      <c r="G369" s="174">
        <f>ROUND(E369*F369,2)</f>
        <v>0</v>
      </c>
      <c r="H369" s="173">
        <v>0</v>
      </c>
      <c r="I369" s="174">
        <f>ROUND(E369*H369,2)</f>
        <v>0</v>
      </c>
      <c r="J369" s="173">
        <v>4800</v>
      </c>
      <c r="K369" s="174">
        <f>ROUND(E369*J369,2)</f>
        <v>34560</v>
      </c>
      <c r="L369" s="174">
        <v>21</v>
      </c>
      <c r="M369" s="174">
        <f>G369*(1+L369/100)</f>
        <v>0</v>
      </c>
      <c r="N369" s="174">
        <v>0</v>
      </c>
      <c r="O369" s="174">
        <f>ROUND(E369*N369,2)</f>
        <v>0</v>
      </c>
      <c r="P369" s="174">
        <v>0</v>
      </c>
      <c r="Q369" s="174">
        <f>ROUND(E369*P369,2)</f>
        <v>0</v>
      </c>
      <c r="R369" s="174"/>
      <c r="S369" s="174" t="s">
        <v>334</v>
      </c>
      <c r="T369" s="175" t="s">
        <v>192</v>
      </c>
      <c r="U369" s="161">
        <v>0</v>
      </c>
      <c r="V369" s="161">
        <f>ROUND(E369*U369,2)</f>
        <v>0</v>
      </c>
      <c r="W369" s="161"/>
      <c r="X369" s="161" t="s">
        <v>232</v>
      </c>
      <c r="Y369" s="152"/>
      <c r="Z369" s="152"/>
      <c r="AA369" s="152"/>
      <c r="AB369" s="152"/>
      <c r="AC369" s="152"/>
      <c r="AD369" s="152"/>
      <c r="AE369" s="152"/>
      <c r="AF369" s="152"/>
      <c r="AG369" s="152" t="s">
        <v>233</v>
      </c>
      <c r="AH369" s="152"/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  <c r="AY369" s="152"/>
      <c r="AZ369" s="152"/>
      <c r="BA369" s="152"/>
      <c r="BB369" s="152"/>
      <c r="BC369" s="152"/>
      <c r="BD369" s="152"/>
      <c r="BE369" s="152"/>
      <c r="BF369" s="152"/>
      <c r="BG369" s="152"/>
      <c r="BH369" s="152"/>
    </row>
    <row r="370" spans="1:60" outlineLevel="1">
      <c r="A370" s="159"/>
      <c r="B370" s="160"/>
      <c r="C370" s="193" t="s">
        <v>1364</v>
      </c>
      <c r="D370" s="191"/>
      <c r="E370" s="192">
        <v>7.2</v>
      </c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52"/>
      <c r="Z370" s="152"/>
      <c r="AA370" s="152"/>
      <c r="AB370" s="152"/>
      <c r="AC370" s="152"/>
      <c r="AD370" s="152"/>
      <c r="AE370" s="152"/>
      <c r="AF370" s="152"/>
      <c r="AG370" s="152" t="s">
        <v>237</v>
      </c>
      <c r="AH370" s="152">
        <v>0</v>
      </c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  <c r="AY370" s="152"/>
      <c r="AZ370" s="152"/>
      <c r="BA370" s="152"/>
      <c r="BB370" s="152"/>
      <c r="BC370" s="152"/>
      <c r="BD370" s="152"/>
      <c r="BE370" s="152"/>
      <c r="BF370" s="152"/>
      <c r="BG370" s="152"/>
      <c r="BH370" s="152"/>
    </row>
    <row r="371" spans="1:60" outlineLevel="1">
      <c r="A371" s="169">
        <v>87</v>
      </c>
      <c r="B371" s="170" t="s">
        <v>1365</v>
      </c>
      <c r="C371" s="186" t="s">
        <v>1366</v>
      </c>
      <c r="D371" s="171" t="s">
        <v>0</v>
      </c>
      <c r="E371" s="172">
        <v>2937.6</v>
      </c>
      <c r="F371" s="173"/>
      <c r="G371" s="174">
        <f>ROUND(E371*F371,2)</f>
        <v>0</v>
      </c>
      <c r="H371" s="173">
        <v>0</v>
      </c>
      <c r="I371" s="174">
        <f>ROUND(E371*H371,2)</f>
        <v>0</v>
      </c>
      <c r="J371" s="173">
        <v>1.95</v>
      </c>
      <c r="K371" s="174">
        <f>ROUND(E371*J371,2)</f>
        <v>5728.32</v>
      </c>
      <c r="L371" s="174">
        <v>21</v>
      </c>
      <c r="M371" s="174">
        <f>G371*(1+L371/100)</f>
        <v>0</v>
      </c>
      <c r="N371" s="174">
        <v>0</v>
      </c>
      <c r="O371" s="174">
        <f>ROUND(E371*N371,2)</f>
        <v>0</v>
      </c>
      <c r="P371" s="174">
        <v>0</v>
      </c>
      <c r="Q371" s="174">
        <f>ROUND(E371*P371,2)</f>
        <v>0</v>
      </c>
      <c r="R371" s="174" t="s">
        <v>386</v>
      </c>
      <c r="S371" s="174" t="s">
        <v>191</v>
      </c>
      <c r="T371" s="175" t="s">
        <v>1367</v>
      </c>
      <c r="U371" s="161">
        <v>0</v>
      </c>
      <c r="V371" s="161">
        <f>ROUND(E371*U371,2)</f>
        <v>0</v>
      </c>
      <c r="W371" s="161"/>
      <c r="X371" s="161" t="s">
        <v>352</v>
      </c>
      <c r="Y371" s="152"/>
      <c r="Z371" s="152"/>
      <c r="AA371" s="152"/>
      <c r="AB371" s="152"/>
      <c r="AC371" s="152"/>
      <c r="AD371" s="152"/>
      <c r="AE371" s="152"/>
      <c r="AF371" s="152"/>
      <c r="AG371" s="152" t="s">
        <v>353</v>
      </c>
      <c r="AH371" s="152"/>
      <c r="AI371" s="152"/>
      <c r="AJ371" s="152"/>
      <c r="AK371" s="152"/>
      <c r="AL371" s="152"/>
      <c r="AM371" s="152"/>
      <c r="AN371" s="152"/>
      <c r="AO371" s="152"/>
      <c r="AP371" s="152"/>
      <c r="AQ371" s="152"/>
      <c r="AR371" s="152"/>
      <c r="AS371" s="152"/>
      <c r="AT371" s="152"/>
      <c r="AU371" s="152"/>
      <c r="AV371" s="152"/>
      <c r="AW371" s="152"/>
      <c r="AX371" s="152"/>
      <c r="AY371" s="152"/>
      <c r="AZ371" s="152"/>
      <c r="BA371" s="152"/>
      <c r="BB371" s="152"/>
      <c r="BC371" s="152"/>
      <c r="BD371" s="152"/>
      <c r="BE371" s="152"/>
      <c r="BF371" s="152"/>
      <c r="BG371" s="152"/>
      <c r="BH371" s="152"/>
    </row>
    <row r="372" spans="1:60" outlineLevel="1">
      <c r="A372" s="159"/>
      <c r="B372" s="160"/>
      <c r="C372" s="264" t="s">
        <v>383</v>
      </c>
      <c r="D372" s="265"/>
      <c r="E372" s="265"/>
      <c r="F372" s="265"/>
      <c r="G372" s="265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52"/>
      <c r="Z372" s="152"/>
      <c r="AA372" s="152"/>
      <c r="AB372" s="152"/>
      <c r="AC372" s="152"/>
      <c r="AD372" s="152"/>
      <c r="AE372" s="152"/>
      <c r="AF372" s="152"/>
      <c r="AG372" s="152" t="s">
        <v>235</v>
      </c>
      <c r="AH372" s="152"/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  <c r="AY372" s="152"/>
      <c r="AZ372" s="152"/>
      <c r="BA372" s="152"/>
      <c r="BB372" s="152"/>
      <c r="BC372" s="152"/>
      <c r="BD372" s="152"/>
      <c r="BE372" s="152"/>
      <c r="BF372" s="152"/>
      <c r="BG372" s="152"/>
      <c r="BH372" s="152"/>
    </row>
    <row r="373" spans="1:60" ht="14">
      <c r="A373" s="163" t="s">
        <v>186</v>
      </c>
      <c r="B373" s="164" t="s">
        <v>133</v>
      </c>
      <c r="C373" s="185" t="s">
        <v>134</v>
      </c>
      <c r="D373" s="165"/>
      <c r="E373" s="166"/>
      <c r="F373" s="167"/>
      <c r="G373" s="167">
        <f>SUMIF(AG374:AG379,"&lt;&gt;NOR",G374:G379)</f>
        <v>0</v>
      </c>
      <c r="H373" s="167"/>
      <c r="I373" s="167">
        <f>SUM(I374:I379)</f>
        <v>0</v>
      </c>
      <c r="J373" s="167"/>
      <c r="K373" s="167">
        <f>SUM(K374:K379)</f>
        <v>1627899</v>
      </c>
      <c r="L373" s="167"/>
      <c r="M373" s="167">
        <f>SUM(M374:M379)</f>
        <v>0</v>
      </c>
      <c r="N373" s="167"/>
      <c r="O373" s="167">
        <f>SUM(O374:O379)</f>
        <v>0</v>
      </c>
      <c r="P373" s="167"/>
      <c r="Q373" s="167">
        <f>SUM(Q374:Q379)</f>
        <v>0</v>
      </c>
      <c r="R373" s="167"/>
      <c r="S373" s="167"/>
      <c r="T373" s="168"/>
      <c r="U373" s="162"/>
      <c r="V373" s="162">
        <f>SUM(V374:V379)</f>
        <v>0</v>
      </c>
      <c r="W373" s="162"/>
      <c r="X373" s="162"/>
      <c r="AG373" t="s">
        <v>187</v>
      </c>
    </row>
    <row r="374" spans="1:60" outlineLevel="1">
      <c r="A374" s="169">
        <v>88</v>
      </c>
      <c r="B374" s="170" t="s">
        <v>1368</v>
      </c>
      <c r="C374" s="186" t="s">
        <v>1369</v>
      </c>
      <c r="D374" s="171" t="s">
        <v>1160</v>
      </c>
      <c r="E374" s="172">
        <v>596.29999999999995</v>
      </c>
      <c r="F374" s="173"/>
      <c r="G374" s="174">
        <f>ROUND(E374*F374,2)</f>
        <v>0</v>
      </c>
      <c r="H374" s="173">
        <v>0</v>
      </c>
      <c r="I374" s="174">
        <f>ROUND(E374*H374,2)</f>
        <v>0</v>
      </c>
      <c r="J374" s="173">
        <v>390</v>
      </c>
      <c r="K374" s="174">
        <f>ROUND(E374*J374,2)</f>
        <v>232557</v>
      </c>
      <c r="L374" s="174">
        <v>21</v>
      </c>
      <c r="M374" s="174">
        <f>G374*(1+L374/100)</f>
        <v>0</v>
      </c>
      <c r="N374" s="174">
        <v>0</v>
      </c>
      <c r="O374" s="174">
        <f>ROUND(E374*N374,2)</f>
        <v>0</v>
      </c>
      <c r="P374" s="174">
        <v>0</v>
      </c>
      <c r="Q374" s="174">
        <f>ROUND(E374*P374,2)</f>
        <v>0</v>
      </c>
      <c r="R374" s="174"/>
      <c r="S374" s="174" t="s">
        <v>334</v>
      </c>
      <c r="T374" s="175" t="s">
        <v>192</v>
      </c>
      <c r="U374" s="161">
        <v>0</v>
      </c>
      <c r="V374" s="161">
        <f>ROUND(E374*U374,2)</f>
        <v>0</v>
      </c>
      <c r="W374" s="161"/>
      <c r="X374" s="161" t="s">
        <v>232</v>
      </c>
      <c r="Y374" s="152"/>
      <c r="Z374" s="152"/>
      <c r="AA374" s="152"/>
      <c r="AB374" s="152"/>
      <c r="AC374" s="152"/>
      <c r="AD374" s="152"/>
      <c r="AE374" s="152"/>
      <c r="AF374" s="152"/>
      <c r="AG374" s="152" t="s">
        <v>233</v>
      </c>
      <c r="AH374" s="152"/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2"/>
      <c r="BD374" s="152"/>
      <c r="BE374" s="152"/>
      <c r="BF374" s="152"/>
      <c r="BG374" s="152"/>
      <c r="BH374" s="152"/>
    </row>
    <row r="375" spans="1:60" outlineLevel="1">
      <c r="A375" s="159"/>
      <c r="B375" s="160"/>
      <c r="C375" s="193" t="s">
        <v>1370</v>
      </c>
      <c r="D375" s="191"/>
      <c r="E375" s="192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52"/>
      <c r="Z375" s="152"/>
      <c r="AA375" s="152"/>
      <c r="AB375" s="152"/>
      <c r="AC375" s="152"/>
      <c r="AD375" s="152"/>
      <c r="AE375" s="152"/>
      <c r="AF375" s="152"/>
      <c r="AG375" s="152" t="s">
        <v>237</v>
      </c>
      <c r="AH375" s="152">
        <v>0</v>
      </c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2"/>
      <c r="BD375" s="152"/>
      <c r="BE375" s="152"/>
      <c r="BF375" s="152"/>
      <c r="BG375" s="152"/>
      <c r="BH375" s="152"/>
    </row>
    <row r="376" spans="1:60" outlineLevel="1">
      <c r="A376" s="159"/>
      <c r="B376" s="160"/>
      <c r="C376" s="193" t="s">
        <v>1371</v>
      </c>
      <c r="D376" s="191"/>
      <c r="E376" s="192">
        <v>596.29999999999995</v>
      </c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52"/>
      <c r="Z376" s="152"/>
      <c r="AA376" s="152"/>
      <c r="AB376" s="152"/>
      <c r="AC376" s="152"/>
      <c r="AD376" s="152"/>
      <c r="AE376" s="152"/>
      <c r="AF376" s="152"/>
      <c r="AG376" s="152" t="s">
        <v>237</v>
      </c>
      <c r="AH376" s="152">
        <v>0</v>
      </c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  <c r="AY376" s="152"/>
      <c r="AZ376" s="152"/>
      <c r="BA376" s="152"/>
      <c r="BB376" s="152"/>
      <c r="BC376" s="152"/>
      <c r="BD376" s="152"/>
      <c r="BE376" s="152"/>
      <c r="BF376" s="152"/>
      <c r="BG376" s="152"/>
      <c r="BH376" s="152"/>
    </row>
    <row r="377" spans="1:60" outlineLevel="1">
      <c r="A377" s="169">
        <v>89</v>
      </c>
      <c r="B377" s="170" t="s">
        <v>1372</v>
      </c>
      <c r="C377" s="186" t="s">
        <v>1373</v>
      </c>
      <c r="D377" s="171" t="s">
        <v>1160</v>
      </c>
      <c r="E377" s="172">
        <v>596.29999999999995</v>
      </c>
      <c r="F377" s="173"/>
      <c r="G377" s="174">
        <f>ROUND(E377*F377,2)</f>
        <v>0</v>
      </c>
      <c r="H377" s="173">
        <v>0</v>
      </c>
      <c r="I377" s="174">
        <f>ROUND(E377*H377,2)</f>
        <v>0</v>
      </c>
      <c r="J377" s="173">
        <v>2340</v>
      </c>
      <c r="K377" s="174">
        <f>ROUND(E377*J377,2)</f>
        <v>1395342</v>
      </c>
      <c r="L377" s="174">
        <v>21</v>
      </c>
      <c r="M377" s="174">
        <f>G377*(1+L377/100)</f>
        <v>0</v>
      </c>
      <c r="N377" s="174">
        <v>0</v>
      </c>
      <c r="O377" s="174">
        <f>ROUND(E377*N377,2)</f>
        <v>0</v>
      </c>
      <c r="P377" s="174">
        <v>0</v>
      </c>
      <c r="Q377" s="174">
        <f>ROUND(E377*P377,2)</f>
        <v>0</v>
      </c>
      <c r="R377" s="174"/>
      <c r="S377" s="174" t="s">
        <v>334</v>
      </c>
      <c r="T377" s="175" t="s">
        <v>192</v>
      </c>
      <c r="U377" s="161">
        <v>0</v>
      </c>
      <c r="V377" s="161">
        <f>ROUND(E377*U377,2)</f>
        <v>0</v>
      </c>
      <c r="W377" s="161"/>
      <c r="X377" s="161" t="s">
        <v>232</v>
      </c>
      <c r="Y377" s="152"/>
      <c r="Z377" s="152"/>
      <c r="AA377" s="152"/>
      <c r="AB377" s="152"/>
      <c r="AC377" s="152"/>
      <c r="AD377" s="152"/>
      <c r="AE377" s="152"/>
      <c r="AF377" s="152"/>
      <c r="AG377" s="152" t="s">
        <v>233</v>
      </c>
      <c r="AH377" s="152"/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  <c r="AY377" s="152"/>
      <c r="AZ377" s="152"/>
      <c r="BA377" s="152"/>
      <c r="BB377" s="152"/>
      <c r="BC377" s="152"/>
      <c r="BD377" s="152"/>
      <c r="BE377" s="152"/>
      <c r="BF377" s="152"/>
      <c r="BG377" s="152"/>
      <c r="BH377" s="152"/>
    </row>
    <row r="378" spans="1:60" outlineLevel="1">
      <c r="A378" s="159"/>
      <c r="B378" s="160"/>
      <c r="C378" s="193" t="s">
        <v>1374</v>
      </c>
      <c r="D378" s="191"/>
      <c r="E378" s="192">
        <v>595.18610000000001</v>
      </c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52"/>
      <c r="Z378" s="152"/>
      <c r="AA378" s="152"/>
      <c r="AB378" s="152"/>
      <c r="AC378" s="152"/>
      <c r="AD378" s="152"/>
      <c r="AE378" s="152"/>
      <c r="AF378" s="152"/>
      <c r="AG378" s="152" t="s">
        <v>237</v>
      </c>
      <c r="AH378" s="152">
        <v>0</v>
      </c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  <c r="AY378" s="152"/>
      <c r="AZ378" s="152"/>
      <c r="BA378" s="152"/>
      <c r="BB378" s="152"/>
      <c r="BC378" s="152"/>
      <c r="BD378" s="152"/>
      <c r="BE378" s="152"/>
      <c r="BF378" s="152"/>
      <c r="BG378" s="152"/>
      <c r="BH378" s="152"/>
    </row>
    <row r="379" spans="1:60" outlineLevel="1">
      <c r="A379" s="159"/>
      <c r="B379" s="160"/>
      <c r="C379" s="193" t="s">
        <v>1375</v>
      </c>
      <c r="D379" s="191"/>
      <c r="E379" s="192">
        <v>1.1138999999999999</v>
      </c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52"/>
      <c r="Z379" s="152"/>
      <c r="AA379" s="152"/>
      <c r="AB379" s="152"/>
      <c r="AC379" s="152"/>
      <c r="AD379" s="152"/>
      <c r="AE379" s="152"/>
      <c r="AF379" s="152"/>
      <c r="AG379" s="152" t="s">
        <v>237</v>
      </c>
      <c r="AH379" s="152">
        <v>0</v>
      </c>
      <c r="AI379" s="152"/>
      <c r="AJ379" s="152"/>
      <c r="AK379" s="152"/>
      <c r="AL379" s="152"/>
      <c r="AM379" s="152"/>
      <c r="AN379" s="152"/>
      <c r="AO379" s="152"/>
      <c r="AP379" s="152"/>
      <c r="AQ379" s="152"/>
      <c r="AR379" s="152"/>
      <c r="AS379" s="152"/>
      <c r="AT379" s="152"/>
      <c r="AU379" s="152"/>
      <c r="AV379" s="152"/>
      <c r="AW379" s="152"/>
      <c r="AX379" s="152"/>
      <c r="AY379" s="152"/>
      <c r="AZ379" s="152"/>
      <c r="BA379" s="152"/>
      <c r="BB379" s="152"/>
      <c r="BC379" s="152"/>
      <c r="BD379" s="152"/>
      <c r="BE379" s="152"/>
      <c r="BF379" s="152"/>
      <c r="BG379" s="152"/>
      <c r="BH379" s="152"/>
    </row>
    <row r="380" spans="1:60" ht="14">
      <c r="A380" s="163" t="s">
        <v>186</v>
      </c>
      <c r="B380" s="164" t="s">
        <v>137</v>
      </c>
      <c r="C380" s="185" t="s">
        <v>138</v>
      </c>
      <c r="D380" s="165"/>
      <c r="E380" s="166"/>
      <c r="F380" s="167"/>
      <c r="G380" s="167">
        <f>SUMIF(AG381:AG384,"&lt;&gt;NOR",G381:G384)</f>
        <v>0</v>
      </c>
      <c r="H380" s="167"/>
      <c r="I380" s="167">
        <f>SUM(I381:I384)</f>
        <v>0</v>
      </c>
      <c r="J380" s="167"/>
      <c r="K380" s="167">
        <f>SUM(K381:K384)</f>
        <v>8467.4599999999991</v>
      </c>
      <c r="L380" s="167"/>
      <c r="M380" s="167">
        <f>SUM(M381:M384)</f>
        <v>0</v>
      </c>
      <c r="N380" s="167"/>
      <c r="O380" s="167">
        <f>SUM(O381:O384)</f>
        <v>0</v>
      </c>
      <c r="P380" s="167"/>
      <c r="Q380" s="167">
        <f>SUM(Q381:Q384)</f>
        <v>0</v>
      </c>
      <c r="R380" s="167"/>
      <c r="S380" s="167"/>
      <c r="T380" s="168"/>
      <c r="U380" s="162"/>
      <c r="V380" s="162">
        <f>SUM(V381:V384)</f>
        <v>23.85</v>
      </c>
      <c r="W380" s="162"/>
      <c r="X380" s="162"/>
      <c r="AG380" t="s">
        <v>187</v>
      </c>
    </row>
    <row r="381" spans="1:60" outlineLevel="1">
      <c r="A381" s="169">
        <v>90</v>
      </c>
      <c r="B381" s="170" t="s">
        <v>1376</v>
      </c>
      <c r="C381" s="186" t="s">
        <v>1377</v>
      </c>
      <c r="D381" s="171" t="s">
        <v>230</v>
      </c>
      <c r="E381" s="172">
        <v>1192.5999999999999</v>
      </c>
      <c r="F381" s="173"/>
      <c r="G381" s="174">
        <f>ROUND(E381*F381,2)</f>
        <v>0</v>
      </c>
      <c r="H381" s="173">
        <v>0</v>
      </c>
      <c r="I381" s="174">
        <f>ROUND(E381*H381,2)</f>
        <v>0</v>
      </c>
      <c r="J381" s="173">
        <v>7.1</v>
      </c>
      <c r="K381" s="174">
        <f>ROUND(E381*J381,2)</f>
        <v>8467.4599999999991</v>
      </c>
      <c r="L381" s="174">
        <v>21</v>
      </c>
      <c r="M381" s="174">
        <f>G381*(1+L381/100)</f>
        <v>0</v>
      </c>
      <c r="N381" s="174">
        <v>0</v>
      </c>
      <c r="O381" s="174">
        <f>ROUND(E381*N381,2)</f>
        <v>0</v>
      </c>
      <c r="P381" s="174">
        <v>0</v>
      </c>
      <c r="Q381" s="174">
        <f>ROUND(E381*P381,2)</f>
        <v>0</v>
      </c>
      <c r="R381" s="174" t="s">
        <v>1024</v>
      </c>
      <c r="S381" s="174" t="s">
        <v>191</v>
      </c>
      <c r="T381" s="175" t="s">
        <v>191</v>
      </c>
      <c r="U381" s="161">
        <v>0.02</v>
      </c>
      <c r="V381" s="161">
        <f>ROUND(E381*U381,2)</f>
        <v>23.85</v>
      </c>
      <c r="W381" s="161"/>
      <c r="X381" s="161" t="s">
        <v>232</v>
      </c>
      <c r="Y381" s="152"/>
      <c r="Z381" s="152"/>
      <c r="AA381" s="152"/>
      <c r="AB381" s="152"/>
      <c r="AC381" s="152"/>
      <c r="AD381" s="152"/>
      <c r="AE381" s="152"/>
      <c r="AF381" s="152"/>
      <c r="AG381" s="152" t="s">
        <v>233</v>
      </c>
      <c r="AH381" s="152"/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  <c r="AY381" s="152"/>
      <c r="AZ381" s="152"/>
      <c r="BA381" s="152"/>
      <c r="BB381" s="152"/>
      <c r="BC381" s="152"/>
      <c r="BD381" s="152"/>
      <c r="BE381" s="152"/>
      <c r="BF381" s="152"/>
      <c r="BG381" s="152"/>
      <c r="BH381" s="152"/>
    </row>
    <row r="382" spans="1:60" outlineLevel="1">
      <c r="A382" s="159"/>
      <c r="B382" s="160"/>
      <c r="C382" s="193" t="s">
        <v>1378</v>
      </c>
      <c r="D382" s="191"/>
      <c r="E382" s="192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52"/>
      <c r="Z382" s="152"/>
      <c r="AA382" s="152"/>
      <c r="AB382" s="152"/>
      <c r="AC382" s="152"/>
      <c r="AD382" s="152"/>
      <c r="AE382" s="152"/>
      <c r="AF382" s="152"/>
      <c r="AG382" s="152" t="s">
        <v>237</v>
      </c>
      <c r="AH382" s="152">
        <v>0</v>
      </c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  <c r="AY382" s="152"/>
      <c r="AZ382" s="152"/>
      <c r="BA382" s="152"/>
      <c r="BB382" s="152"/>
      <c r="BC382" s="152"/>
      <c r="BD382" s="152"/>
      <c r="BE382" s="152"/>
      <c r="BF382" s="152"/>
      <c r="BG382" s="152"/>
      <c r="BH382" s="152"/>
    </row>
    <row r="383" spans="1:60" outlineLevel="1">
      <c r="A383" s="159"/>
      <c r="B383" s="160"/>
      <c r="C383" s="193" t="s">
        <v>1379</v>
      </c>
      <c r="D383" s="191"/>
      <c r="E383" s="192">
        <v>596.29999999999995</v>
      </c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52"/>
      <c r="Z383" s="152"/>
      <c r="AA383" s="152"/>
      <c r="AB383" s="152"/>
      <c r="AC383" s="152"/>
      <c r="AD383" s="152"/>
      <c r="AE383" s="152"/>
      <c r="AF383" s="152"/>
      <c r="AG383" s="152" t="s">
        <v>237</v>
      </c>
      <c r="AH383" s="152">
        <v>0</v>
      </c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  <c r="AY383" s="152"/>
      <c r="AZ383" s="152"/>
      <c r="BA383" s="152"/>
      <c r="BB383" s="152"/>
      <c r="BC383" s="152"/>
      <c r="BD383" s="152"/>
      <c r="BE383" s="152"/>
      <c r="BF383" s="152"/>
      <c r="BG383" s="152"/>
      <c r="BH383" s="152"/>
    </row>
    <row r="384" spans="1:60" outlineLevel="1">
      <c r="A384" s="159"/>
      <c r="B384" s="160"/>
      <c r="C384" s="193" t="s">
        <v>1380</v>
      </c>
      <c r="D384" s="191"/>
      <c r="E384" s="192">
        <v>596.29999999999995</v>
      </c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52"/>
      <c r="Z384" s="152"/>
      <c r="AA384" s="152"/>
      <c r="AB384" s="152"/>
      <c r="AC384" s="152"/>
      <c r="AD384" s="152"/>
      <c r="AE384" s="152"/>
      <c r="AF384" s="152"/>
      <c r="AG384" s="152" t="s">
        <v>237</v>
      </c>
      <c r="AH384" s="152">
        <v>0</v>
      </c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  <c r="AY384" s="152"/>
      <c r="AZ384" s="152"/>
      <c r="BA384" s="152"/>
      <c r="BB384" s="152"/>
      <c r="BC384" s="152"/>
      <c r="BD384" s="152"/>
      <c r="BE384" s="152"/>
      <c r="BF384" s="152"/>
      <c r="BG384" s="152"/>
      <c r="BH384" s="152"/>
    </row>
    <row r="385" spans="1:60" ht="14">
      <c r="A385" s="163" t="s">
        <v>186</v>
      </c>
      <c r="B385" s="164" t="s">
        <v>141</v>
      </c>
      <c r="C385" s="185" t="s">
        <v>142</v>
      </c>
      <c r="D385" s="165"/>
      <c r="E385" s="166"/>
      <c r="F385" s="167"/>
      <c r="G385" s="167">
        <f>SUMIF(AG386:AG390,"&lt;&gt;NOR",G386:G390)</f>
        <v>0</v>
      </c>
      <c r="H385" s="167"/>
      <c r="I385" s="167">
        <f>SUM(I386:I390)</f>
        <v>305.95999999999998</v>
      </c>
      <c r="J385" s="167"/>
      <c r="K385" s="167">
        <f>SUM(K386:K390)</f>
        <v>378.41</v>
      </c>
      <c r="L385" s="167"/>
      <c r="M385" s="167">
        <f>SUM(M386:M390)</f>
        <v>0</v>
      </c>
      <c r="N385" s="167"/>
      <c r="O385" s="167">
        <f>SUM(O386:O390)</f>
        <v>0</v>
      </c>
      <c r="P385" s="167"/>
      <c r="Q385" s="167">
        <f>SUM(Q386:Q390)</f>
        <v>0</v>
      </c>
      <c r="R385" s="167"/>
      <c r="S385" s="167"/>
      <c r="T385" s="168"/>
      <c r="U385" s="162"/>
      <c r="V385" s="162">
        <f>SUM(V386:V390)</f>
        <v>0.81</v>
      </c>
      <c r="W385" s="162"/>
      <c r="X385" s="162"/>
      <c r="AG385" t="s">
        <v>187</v>
      </c>
    </row>
    <row r="386" spans="1:60" outlineLevel="1">
      <c r="A386" s="169">
        <v>91</v>
      </c>
      <c r="B386" s="170" t="s">
        <v>1041</v>
      </c>
      <c r="C386" s="186" t="s">
        <v>1042</v>
      </c>
      <c r="D386" s="171" t="s">
        <v>230</v>
      </c>
      <c r="E386" s="172">
        <v>2.782</v>
      </c>
      <c r="F386" s="173"/>
      <c r="G386" s="174">
        <f>ROUND(E386*F386,2)</f>
        <v>0</v>
      </c>
      <c r="H386" s="173">
        <v>109.98</v>
      </c>
      <c r="I386" s="174">
        <f>ROUND(E386*H386,2)</f>
        <v>305.95999999999998</v>
      </c>
      <c r="J386" s="173">
        <v>136.02000000000001</v>
      </c>
      <c r="K386" s="174">
        <f>ROUND(E386*J386,2)</f>
        <v>378.41</v>
      </c>
      <c r="L386" s="174">
        <v>21</v>
      </c>
      <c r="M386" s="174">
        <f>G386*(1+L386/100)</f>
        <v>0</v>
      </c>
      <c r="N386" s="174">
        <v>3.2000000000000003E-4</v>
      </c>
      <c r="O386" s="174">
        <f>ROUND(E386*N386,2)</f>
        <v>0</v>
      </c>
      <c r="P386" s="174">
        <v>0</v>
      </c>
      <c r="Q386" s="174">
        <f>ROUND(E386*P386,2)</f>
        <v>0</v>
      </c>
      <c r="R386" s="174" t="s">
        <v>1043</v>
      </c>
      <c r="S386" s="174" t="s">
        <v>191</v>
      </c>
      <c r="T386" s="175" t="s">
        <v>191</v>
      </c>
      <c r="U386" s="161">
        <v>0.28999999999999998</v>
      </c>
      <c r="V386" s="161">
        <f>ROUND(E386*U386,2)</f>
        <v>0.81</v>
      </c>
      <c r="W386" s="161"/>
      <c r="X386" s="161" t="s">
        <v>232</v>
      </c>
      <c r="Y386" s="152"/>
      <c r="Z386" s="152"/>
      <c r="AA386" s="152"/>
      <c r="AB386" s="152"/>
      <c r="AC386" s="152"/>
      <c r="AD386" s="152"/>
      <c r="AE386" s="152"/>
      <c r="AF386" s="152"/>
      <c r="AG386" s="152" t="s">
        <v>233</v>
      </c>
      <c r="AH386" s="152"/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  <c r="AY386" s="152"/>
      <c r="AZ386" s="152"/>
      <c r="BA386" s="152"/>
      <c r="BB386" s="152"/>
      <c r="BC386" s="152"/>
      <c r="BD386" s="152"/>
      <c r="BE386" s="152"/>
      <c r="BF386" s="152"/>
      <c r="BG386" s="152"/>
      <c r="BH386" s="152"/>
    </row>
    <row r="387" spans="1:60" outlineLevel="1">
      <c r="A387" s="159"/>
      <c r="B387" s="160"/>
      <c r="C387" s="260" t="s">
        <v>1044</v>
      </c>
      <c r="D387" s="261"/>
      <c r="E387" s="261"/>
      <c r="F387" s="261"/>
      <c r="G387" s="2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52"/>
      <c r="Z387" s="152"/>
      <c r="AA387" s="152"/>
      <c r="AB387" s="152"/>
      <c r="AC387" s="152"/>
      <c r="AD387" s="152"/>
      <c r="AE387" s="152"/>
      <c r="AF387" s="152"/>
      <c r="AG387" s="152" t="s">
        <v>195</v>
      </c>
      <c r="AH387" s="152"/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  <c r="AY387" s="152"/>
      <c r="AZ387" s="152"/>
      <c r="BA387" s="152"/>
      <c r="BB387" s="152"/>
      <c r="BC387" s="152"/>
      <c r="BD387" s="152"/>
      <c r="BE387" s="152"/>
      <c r="BF387" s="152"/>
      <c r="BG387" s="152"/>
      <c r="BH387" s="152"/>
    </row>
    <row r="388" spans="1:60" outlineLevel="1">
      <c r="A388" s="159"/>
      <c r="B388" s="160"/>
      <c r="C388" s="193" t="s">
        <v>1045</v>
      </c>
      <c r="D388" s="191"/>
      <c r="E388" s="192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52"/>
      <c r="Z388" s="152"/>
      <c r="AA388" s="152"/>
      <c r="AB388" s="152"/>
      <c r="AC388" s="152"/>
      <c r="AD388" s="152"/>
      <c r="AE388" s="152"/>
      <c r="AF388" s="152"/>
      <c r="AG388" s="152" t="s">
        <v>237</v>
      </c>
      <c r="AH388" s="152">
        <v>0</v>
      </c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  <c r="AY388" s="152"/>
      <c r="AZ388" s="152"/>
      <c r="BA388" s="152"/>
      <c r="BB388" s="152"/>
      <c r="BC388" s="152"/>
      <c r="BD388" s="152"/>
      <c r="BE388" s="152"/>
      <c r="BF388" s="152"/>
      <c r="BG388" s="152"/>
      <c r="BH388" s="152"/>
    </row>
    <row r="389" spans="1:60" outlineLevel="1">
      <c r="A389" s="159"/>
      <c r="B389" s="160"/>
      <c r="C389" s="193" t="s">
        <v>1381</v>
      </c>
      <c r="D389" s="191"/>
      <c r="E389" s="192">
        <v>1.508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52"/>
      <c r="Z389" s="152"/>
      <c r="AA389" s="152"/>
      <c r="AB389" s="152"/>
      <c r="AC389" s="152"/>
      <c r="AD389" s="152"/>
      <c r="AE389" s="152"/>
      <c r="AF389" s="152"/>
      <c r="AG389" s="152" t="s">
        <v>237</v>
      </c>
      <c r="AH389" s="152">
        <v>0</v>
      </c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  <c r="AY389" s="152"/>
      <c r="AZ389" s="152"/>
      <c r="BA389" s="152"/>
      <c r="BB389" s="152"/>
      <c r="BC389" s="152"/>
      <c r="BD389" s="152"/>
      <c r="BE389" s="152"/>
      <c r="BF389" s="152"/>
      <c r="BG389" s="152"/>
      <c r="BH389" s="152"/>
    </row>
    <row r="390" spans="1:60" outlineLevel="1">
      <c r="A390" s="159"/>
      <c r="B390" s="160"/>
      <c r="C390" s="193" t="s">
        <v>1382</v>
      </c>
      <c r="D390" s="191"/>
      <c r="E390" s="192">
        <v>1.274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52"/>
      <c r="Z390" s="152"/>
      <c r="AA390" s="152"/>
      <c r="AB390" s="152"/>
      <c r="AC390" s="152"/>
      <c r="AD390" s="152"/>
      <c r="AE390" s="152"/>
      <c r="AF390" s="152"/>
      <c r="AG390" s="152" t="s">
        <v>237</v>
      </c>
      <c r="AH390" s="152">
        <v>0</v>
      </c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  <c r="AY390" s="152"/>
      <c r="AZ390" s="152"/>
      <c r="BA390" s="152"/>
      <c r="BB390" s="152"/>
      <c r="BC390" s="152"/>
      <c r="BD390" s="152"/>
      <c r="BE390" s="152"/>
      <c r="BF390" s="152"/>
      <c r="BG390" s="152"/>
      <c r="BH390" s="152"/>
    </row>
    <row r="391" spans="1:60" ht="14">
      <c r="A391" s="163" t="s">
        <v>186</v>
      </c>
      <c r="B391" s="164" t="s">
        <v>145</v>
      </c>
      <c r="C391" s="185" t="s">
        <v>146</v>
      </c>
      <c r="D391" s="165"/>
      <c r="E391" s="166"/>
      <c r="F391" s="167"/>
      <c r="G391" s="167">
        <f>SUMIF(AG392:AG392,"&lt;&gt;NOR",G392:G392)</f>
        <v>0</v>
      </c>
      <c r="H391" s="167"/>
      <c r="I391" s="167">
        <f>SUM(I392:I392)</f>
        <v>0</v>
      </c>
      <c r="J391" s="167"/>
      <c r="K391" s="167">
        <f>SUM(K392:K392)</f>
        <v>35445</v>
      </c>
      <c r="L391" s="167"/>
      <c r="M391" s="167">
        <f>SUM(M392:M392)</f>
        <v>0</v>
      </c>
      <c r="N391" s="167"/>
      <c r="O391" s="167">
        <f>SUM(O392:O392)</f>
        <v>0</v>
      </c>
      <c r="P391" s="167"/>
      <c r="Q391" s="167">
        <f>SUM(Q392:Q392)</f>
        <v>0</v>
      </c>
      <c r="R391" s="167"/>
      <c r="S391" s="167"/>
      <c r="T391" s="168"/>
      <c r="U391" s="162"/>
      <c r="V391" s="162">
        <f>SUM(V392:V392)</f>
        <v>0</v>
      </c>
      <c r="W391" s="162"/>
      <c r="X391" s="162"/>
      <c r="AG391" t="s">
        <v>187</v>
      </c>
    </row>
    <row r="392" spans="1:60" outlineLevel="1">
      <c r="A392" s="177">
        <v>92</v>
      </c>
      <c r="B392" s="178" t="s">
        <v>1383</v>
      </c>
      <c r="C392" s="187" t="s">
        <v>1384</v>
      </c>
      <c r="D392" s="179" t="s">
        <v>867</v>
      </c>
      <c r="E392" s="180">
        <v>1</v>
      </c>
      <c r="F392" s="181"/>
      <c r="G392" s="182">
        <f>ROUND(E392*F392,2)</f>
        <v>0</v>
      </c>
      <c r="H392" s="181">
        <v>0</v>
      </c>
      <c r="I392" s="182">
        <f>ROUND(E392*H392,2)</f>
        <v>0</v>
      </c>
      <c r="J392" s="181">
        <v>35445</v>
      </c>
      <c r="K392" s="182">
        <f>ROUND(E392*J392,2)</f>
        <v>35445</v>
      </c>
      <c r="L392" s="182">
        <v>21</v>
      </c>
      <c r="M392" s="182">
        <f>G392*(1+L392/100)</f>
        <v>0</v>
      </c>
      <c r="N392" s="182">
        <v>0</v>
      </c>
      <c r="O392" s="182">
        <f>ROUND(E392*N392,2)</f>
        <v>0</v>
      </c>
      <c r="P392" s="182">
        <v>0</v>
      </c>
      <c r="Q392" s="182">
        <f>ROUND(E392*P392,2)</f>
        <v>0</v>
      </c>
      <c r="R392" s="182"/>
      <c r="S392" s="182" t="s">
        <v>334</v>
      </c>
      <c r="T392" s="183" t="s">
        <v>192</v>
      </c>
      <c r="U392" s="161">
        <v>0</v>
      </c>
      <c r="V392" s="161">
        <f>ROUND(E392*U392,2)</f>
        <v>0</v>
      </c>
      <c r="W392" s="161"/>
      <c r="X392" s="161" t="s">
        <v>232</v>
      </c>
      <c r="Y392" s="152"/>
      <c r="Z392" s="152"/>
      <c r="AA392" s="152"/>
      <c r="AB392" s="152"/>
      <c r="AC392" s="152"/>
      <c r="AD392" s="152"/>
      <c r="AE392" s="152"/>
      <c r="AF392" s="152"/>
      <c r="AG392" s="152" t="s">
        <v>233</v>
      </c>
      <c r="AH392" s="152"/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  <c r="AY392" s="152"/>
      <c r="AZ392" s="152"/>
      <c r="BA392" s="152"/>
      <c r="BB392" s="152"/>
      <c r="BC392" s="152"/>
      <c r="BD392" s="152"/>
      <c r="BE392" s="152"/>
      <c r="BF392" s="152"/>
      <c r="BG392" s="152"/>
      <c r="BH392" s="152"/>
    </row>
    <row r="393" spans="1:60" ht="14">
      <c r="A393" s="163" t="s">
        <v>186</v>
      </c>
      <c r="B393" s="164" t="s">
        <v>147</v>
      </c>
      <c r="C393" s="185" t="s">
        <v>148</v>
      </c>
      <c r="D393" s="165"/>
      <c r="E393" s="166"/>
      <c r="F393" s="167"/>
      <c r="G393" s="167">
        <f>SUMIF(AG394:AG401,"&lt;&gt;NOR",G394:G401)</f>
        <v>0</v>
      </c>
      <c r="H393" s="167"/>
      <c r="I393" s="167">
        <f>SUM(I394:I401)</f>
        <v>319804</v>
      </c>
      <c r="J393" s="167"/>
      <c r="K393" s="167">
        <f>SUM(K394:K401)</f>
        <v>47970</v>
      </c>
      <c r="L393" s="167"/>
      <c r="M393" s="167">
        <f>SUM(M394:M401)</f>
        <v>0</v>
      </c>
      <c r="N393" s="167"/>
      <c r="O393" s="167">
        <f>SUM(O394:O401)</f>
        <v>0</v>
      </c>
      <c r="P393" s="167"/>
      <c r="Q393" s="167">
        <f>SUM(Q394:Q401)</f>
        <v>0</v>
      </c>
      <c r="R393" s="167"/>
      <c r="S393" s="167"/>
      <c r="T393" s="168"/>
      <c r="U393" s="162"/>
      <c r="V393" s="162">
        <f>SUM(V394:V401)</f>
        <v>0</v>
      </c>
      <c r="W393" s="162"/>
      <c r="X393" s="162"/>
      <c r="AG393" t="s">
        <v>187</v>
      </c>
    </row>
    <row r="394" spans="1:60" outlineLevel="1">
      <c r="A394" s="177">
        <v>93</v>
      </c>
      <c r="B394" s="178" t="s">
        <v>1385</v>
      </c>
      <c r="C394" s="187" t="s">
        <v>1386</v>
      </c>
      <c r="D394" s="179" t="s">
        <v>867</v>
      </c>
      <c r="E394" s="180">
        <v>1</v>
      </c>
      <c r="F394" s="181"/>
      <c r="G394" s="182">
        <f>ROUND(E394*F394,2)</f>
        <v>0</v>
      </c>
      <c r="H394" s="181">
        <v>0</v>
      </c>
      <c r="I394" s="182">
        <f>ROUND(E394*H394,2)</f>
        <v>0</v>
      </c>
      <c r="J394" s="181">
        <v>47970</v>
      </c>
      <c r="K394" s="182">
        <f>ROUND(E394*J394,2)</f>
        <v>47970</v>
      </c>
      <c r="L394" s="182">
        <v>21</v>
      </c>
      <c r="M394" s="182">
        <f>G394*(1+L394/100)</f>
        <v>0</v>
      </c>
      <c r="N394" s="182">
        <v>0</v>
      </c>
      <c r="O394" s="182">
        <f>ROUND(E394*N394,2)</f>
        <v>0</v>
      </c>
      <c r="P394" s="182">
        <v>0</v>
      </c>
      <c r="Q394" s="182">
        <f>ROUND(E394*P394,2)</f>
        <v>0</v>
      </c>
      <c r="R394" s="182"/>
      <c r="S394" s="182" t="s">
        <v>334</v>
      </c>
      <c r="T394" s="183" t="s">
        <v>192</v>
      </c>
      <c r="U394" s="161">
        <v>0</v>
      </c>
      <c r="V394" s="161">
        <f>ROUND(E394*U394,2)</f>
        <v>0</v>
      </c>
      <c r="W394" s="161"/>
      <c r="X394" s="161" t="s">
        <v>232</v>
      </c>
      <c r="Y394" s="152"/>
      <c r="Z394" s="152"/>
      <c r="AA394" s="152"/>
      <c r="AB394" s="152"/>
      <c r="AC394" s="152"/>
      <c r="AD394" s="152"/>
      <c r="AE394" s="152"/>
      <c r="AF394" s="152"/>
      <c r="AG394" s="152" t="s">
        <v>233</v>
      </c>
      <c r="AH394" s="152"/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  <c r="AY394" s="152"/>
      <c r="AZ394" s="152"/>
      <c r="BA394" s="152"/>
      <c r="BB394" s="152"/>
      <c r="BC394" s="152"/>
      <c r="BD394" s="152"/>
      <c r="BE394" s="152"/>
      <c r="BF394" s="152"/>
      <c r="BG394" s="152"/>
      <c r="BH394" s="152"/>
    </row>
    <row r="395" spans="1:60" outlineLevel="1">
      <c r="A395" s="177">
        <v>94</v>
      </c>
      <c r="B395" s="178" t="s">
        <v>147</v>
      </c>
      <c r="C395" s="187" t="s">
        <v>1387</v>
      </c>
      <c r="D395" s="179" t="s">
        <v>867</v>
      </c>
      <c r="E395" s="180">
        <v>1</v>
      </c>
      <c r="F395" s="181"/>
      <c r="G395" s="182">
        <f>ROUND(E395*F395,2)</f>
        <v>0</v>
      </c>
      <c r="H395" s="181">
        <v>8840</v>
      </c>
      <c r="I395" s="182">
        <f>ROUND(E395*H395,2)</f>
        <v>8840</v>
      </c>
      <c r="J395" s="181">
        <v>0</v>
      </c>
      <c r="K395" s="182">
        <f>ROUND(E395*J395,2)</f>
        <v>0</v>
      </c>
      <c r="L395" s="182">
        <v>21</v>
      </c>
      <c r="M395" s="182">
        <f>G395*(1+L395/100)</f>
        <v>0</v>
      </c>
      <c r="N395" s="182">
        <v>0</v>
      </c>
      <c r="O395" s="182">
        <f>ROUND(E395*N395,2)</f>
        <v>0</v>
      </c>
      <c r="P395" s="182">
        <v>0</v>
      </c>
      <c r="Q395" s="182">
        <f>ROUND(E395*P395,2)</f>
        <v>0</v>
      </c>
      <c r="R395" s="182"/>
      <c r="S395" s="182" t="s">
        <v>334</v>
      </c>
      <c r="T395" s="183" t="s">
        <v>192</v>
      </c>
      <c r="U395" s="161">
        <v>0</v>
      </c>
      <c r="V395" s="161">
        <f>ROUND(E395*U395,2)</f>
        <v>0</v>
      </c>
      <c r="W395" s="161"/>
      <c r="X395" s="161" t="s">
        <v>616</v>
      </c>
      <c r="Y395" s="152"/>
      <c r="Z395" s="152"/>
      <c r="AA395" s="152"/>
      <c r="AB395" s="152"/>
      <c r="AC395" s="152"/>
      <c r="AD395" s="152"/>
      <c r="AE395" s="152"/>
      <c r="AF395" s="152"/>
      <c r="AG395" s="152" t="s">
        <v>617</v>
      </c>
      <c r="AH395" s="152"/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  <c r="AY395" s="152"/>
      <c r="AZ395" s="152"/>
      <c r="BA395" s="152"/>
      <c r="BB395" s="152"/>
      <c r="BC395" s="152"/>
      <c r="BD395" s="152"/>
      <c r="BE395" s="152"/>
      <c r="BF395" s="152"/>
      <c r="BG395" s="152"/>
      <c r="BH395" s="152"/>
    </row>
    <row r="396" spans="1:60" outlineLevel="1">
      <c r="A396" s="169">
        <v>95</v>
      </c>
      <c r="B396" s="170" t="s">
        <v>1388</v>
      </c>
      <c r="C396" s="186" t="s">
        <v>1389</v>
      </c>
      <c r="D396" s="171" t="s">
        <v>879</v>
      </c>
      <c r="E396" s="172">
        <v>2</v>
      </c>
      <c r="F396" s="173"/>
      <c r="G396" s="174">
        <f>ROUND(E396*F396,2)</f>
        <v>0</v>
      </c>
      <c r="H396" s="173">
        <v>149500</v>
      </c>
      <c r="I396" s="174">
        <f>ROUND(E396*H396,2)</f>
        <v>299000</v>
      </c>
      <c r="J396" s="173">
        <v>0</v>
      </c>
      <c r="K396" s="174">
        <f>ROUND(E396*J396,2)</f>
        <v>0</v>
      </c>
      <c r="L396" s="174">
        <v>21</v>
      </c>
      <c r="M396" s="174">
        <f>G396*(1+L396/100)</f>
        <v>0</v>
      </c>
      <c r="N396" s="174">
        <v>0</v>
      </c>
      <c r="O396" s="174">
        <f>ROUND(E396*N396,2)</f>
        <v>0</v>
      </c>
      <c r="P396" s="174">
        <v>0</v>
      </c>
      <c r="Q396" s="174">
        <f>ROUND(E396*P396,2)</f>
        <v>0</v>
      </c>
      <c r="R396" s="174"/>
      <c r="S396" s="174" t="s">
        <v>334</v>
      </c>
      <c r="T396" s="175" t="s">
        <v>192</v>
      </c>
      <c r="U396" s="161">
        <v>0</v>
      </c>
      <c r="V396" s="161">
        <f>ROUND(E396*U396,2)</f>
        <v>0</v>
      </c>
      <c r="W396" s="161"/>
      <c r="X396" s="161" t="s">
        <v>616</v>
      </c>
      <c r="Y396" s="152"/>
      <c r="Z396" s="152"/>
      <c r="AA396" s="152"/>
      <c r="AB396" s="152"/>
      <c r="AC396" s="152"/>
      <c r="AD396" s="152"/>
      <c r="AE396" s="152"/>
      <c r="AF396" s="152"/>
      <c r="AG396" s="152" t="s">
        <v>617</v>
      </c>
      <c r="AH396" s="152"/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  <c r="AY396" s="152"/>
      <c r="AZ396" s="152"/>
      <c r="BA396" s="152"/>
      <c r="BB396" s="152"/>
      <c r="BC396" s="152"/>
      <c r="BD396" s="152"/>
      <c r="BE396" s="152"/>
      <c r="BF396" s="152"/>
      <c r="BG396" s="152"/>
      <c r="BH396" s="152"/>
    </row>
    <row r="397" spans="1:60" outlineLevel="1">
      <c r="A397" s="159"/>
      <c r="B397" s="160"/>
      <c r="C397" s="193" t="s">
        <v>1390</v>
      </c>
      <c r="D397" s="191"/>
      <c r="E397" s="192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52"/>
      <c r="Z397" s="152"/>
      <c r="AA397" s="152"/>
      <c r="AB397" s="152"/>
      <c r="AC397" s="152"/>
      <c r="AD397" s="152"/>
      <c r="AE397" s="152"/>
      <c r="AF397" s="152"/>
      <c r="AG397" s="152" t="s">
        <v>237</v>
      </c>
      <c r="AH397" s="152">
        <v>0</v>
      </c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  <c r="AY397" s="152"/>
      <c r="AZ397" s="152"/>
      <c r="BA397" s="152"/>
      <c r="BB397" s="152"/>
      <c r="BC397" s="152"/>
      <c r="BD397" s="152"/>
      <c r="BE397" s="152"/>
      <c r="BF397" s="152"/>
      <c r="BG397" s="152"/>
      <c r="BH397" s="152"/>
    </row>
    <row r="398" spans="1:60" outlineLevel="1">
      <c r="A398" s="159"/>
      <c r="B398" s="160"/>
      <c r="C398" s="193" t="s">
        <v>1391</v>
      </c>
      <c r="D398" s="191"/>
      <c r="E398" s="192">
        <v>2</v>
      </c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52"/>
      <c r="Z398" s="152"/>
      <c r="AA398" s="152"/>
      <c r="AB398" s="152"/>
      <c r="AC398" s="152"/>
      <c r="AD398" s="152"/>
      <c r="AE398" s="152"/>
      <c r="AF398" s="152"/>
      <c r="AG398" s="152" t="s">
        <v>237</v>
      </c>
      <c r="AH398" s="152">
        <v>0</v>
      </c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  <c r="AY398" s="152"/>
      <c r="AZ398" s="152"/>
      <c r="BA398" s="152"/>
      <c r="BB398" s="152"/>
      <c r="BC398" s="152"/>
      <c r="BD398" s="152"/>
      <c r="BE398" s="152"/>
      <c r="BF398" s="152"/>
      <c r="BG398" s="152"/>
      <c r="BH398" s="152"/>
    </row>
    <row r="399" spans="1:60" outlineLevel="1">
      <c r="A399" s="177">
        <v>96</v>
      </c>
      <c r="B399" s="178" t="s">
        <v>1392</v>
      </c>
      <c r="C399" s="187" t="s">
        <v>1393</v>
      </c>
      <c r="D399" s="179" t="s">
        <v>879</v>
      </c>
      <c r="E399" s="180">
        <v>2</v>
      </c>
      <c r="F399" s="181"/>
      <c r="G399" s="182">
        <f>ROUND(E399*F399,2)</f>
        <v>0</v>
      </c>
      <c r="H399" s="181">
        <v>975</v>
      </c>
      <c r="I399" s="182">
        <f>ROUND(E399*H399,2)</f>
        <v>1950</v>
      </c>
      <c r="J399" s="181">
        <v>0</v>
      </c>
      <c r="K399" s="182">
        <f>ROUND(E399*J399,2)</f>
        <v>0</v>
      </c>
      <c r="L399" s="182">
        <v>21</v>
      </c>
      <c r="M399" s="182">
        <f>G399*(1+L399/100)</f>
        <v>0</v>
      </c>
      <c r="N399" s="182">
        <v>0</v>
      </c>
      <c r="O399" s="182">
        <f>ROUND(E399*N399,2)</f>
        <v>0</v>
      </c>
      <c r="P399" s="182">
        <v>0</v>
      </c>
      <c r="Q399" s="182">
        <f>ROUND(E399*P399,2)</f>
        <v>0</v>
      </c>
      <c r="R399" s="182"/>
      <c r="S399" s="182" t="s">
        <v>334</v>
      </c>
      <c r="T399" s="183" t="s">
        <v>192</v>
      </c>
      <c r="U399" s="161">
        <v>0</v>
      </c>
      <c r="V399" s="161">
        <f>ROUND(E399*U399,2)</f>
        <v>0</v>
      </c>
      <c r="W399" s="161"/>
      <c r="X399" s="161" t="s">
        <v>616</v>
      </c>
      <c r="Y399" s="152"/>
      <c r="Z399" s="152"/>
      <c r="AA399" s="152"/>
      <c r="AB399" s="152"/>
      <c r="AC399" s="152"/>
      <c r="AD399" s="152"/>
      <c r="AE399" s="152"/>
      <c r="AF399" s="152"/>
      <c r="AG399" s="152" t="s">
        <v>617</v>
      </c>
      <c r="AH399" s="152"/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  <c r="AY399" s="152"/>
      <c r="AZ399" s="152"/>
      <c r="BA399" s="152"/>
      <c r="BB399" s="152"/>
      <c r="BC399" s="152"/>
      <c r="BD399" s="152"/>
      <c r="BE399" s="152"/>
      <c r="BF399" s="152"/>
      <c r="BG399" s="152"/>
      <c r="BH399" s="152"/>
    </row>
    <row r="400" spans="1:60" outlineLevel="1">
      <c r="A400" s="177">
        <v>97</v>
      </c>
      <c r="B400" s="178" t="s">
        <v>1394</v>
      </c>
      <c r="C400" s="187" t="s">
        <v>1395</v>
      </c>
      <c r="D400" s="179" t="s">
        <v>879</v>
      </c>
      <c r="E400" s="180">
        <v>2</v>
      </c>
      <c r="F400" s="181"/>
      <c r="G400" s="182">
        <f>ROUND(E400*F400,2)</f>
        <v>0</v>
      </c>
      <c r="H400" s="181">
        <v>975</v>
      </c>
      <c r="I400" s="182">
        <f>ROUND(E400*H400,2)</f>
        <v>1950</v>
      </c>
      <c r="J400" s="181">
        <v>0</v>
      </c>
      <c r="K400" s="182">
        <f>ROUND(E400*J400,2)</f>
        <v>0</v>
      </c>
      <c r="L400" s="182">
        <v>21</v>
      </c>
      <c r="M400" s="182">
        <f>G400*(1+L400/100)</f>
        <v>0</v>
      </c>
      <c r="N400" s="182">
        <v>0</v>
      </c>
      <c r="O400" s="182">
        <f>ROUND(E400*N400,2)</f>
        <v>0</v>
      </c>
      <c r="P400" s="182">
        <v>0</v>
      </c>
      <c r="Q400" s="182">
        <f>ROUND(E400*P400,2)</f>
        <v>0</v>
      </c>
      <c r="R400" s="182"/>
      <c r="S400" s="182" t="s">
        <v>334</v>
      </c>
      <c r="T400" s="183" t="s">
        <v>192</v>
      </c>
      <c r="U400" s="161">
        <v>0</v>
      </c>
      <c r="V400" s="161">
        <f>ROUND(E400*U400,2)</f>
        <v>0</v>
      </c>
      <c r="W400" s="161"/>
      <c r="X400" s="161" t="s">
        <v>616</v>
      </c>
      <c r="Y400" s="152"/>
      <c r="Z400" s="152"/>
      <c r="AA400" s="152"/>
      <c r="AB400" s="152"/>
      <c r="AC400" s="152"/>
      <c r="AD400" s="152"/>
      <c r="AE400" s="152"/>
      <c r="AF400" s="152"/>
      <c r="AG400" s="152" t="s">
        <v>617</v>
      </c>
      <c r="AH400" s="152"/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  <c r="AY400" s="152"/>
      <c r="AZ400" s="152"/>
      <c r="BA400" s="152"/>
      <c r="BB400" s="152"/>
      <c r="BC400" s="152"/>
      <c r="BD400" s="152"/>
      <c r="BE400" s="152"/>
      <c r="BF400" s="152"/>
      <c r="BG400" s="152"/>
      <c r="BH400" s="152"/>
    </row>
    <row r="401" spans="1:60" outlineLevel="1">
      <c r="A401" s="177">
        <v>98</v>
      </c>
      <c r="B401" s="178" t="s">
        <v>1396</v>
      </c>
      <c r="C401" s="187" t="s">
        <v>1397</v>
      </c>
      <c r="D401" s="179" t="s">
        <v>879</v>
      </c>
      <c r="E401" s="180">
        <v>6</v>
      </c>
      <c r="F401" s="181"/>
      <c r="G401" s="182">
        <f>ROUND(E401*F401,2)</f>
        <v>0</v>
      </c>
      <c r="H401" s="181">
        <v>1344</v>
      </c>
      <c r="I401" s="182">
        <f>ROUND(E401*H401,2)</f>
        <v>8064</v>
      </c>
      <c r="J401" s="181">
        <v>0</v>
      </c>
      <c r="K401" s="182">
        <f>ROUND(E401*J401,2)</f>
        <v>0</v>
      </c>
      <c r="L401" s="182">
        <v>21</v>
      </c>
      <c r="M401" s="182">
        <f>G401*(1+L401/100)</f>
        <v>0</v>
      </c>
      <c r="N401" s="182">
        <v>0</v>
      </c>
      <c r="O401" s="182">
        <f>ROUND(E401*N401,2)</f>
        <v>0</v>
      </c>
      <c r="P401" s="182">
        <v>0</v>
      </c>
      <c r="Q401" s="182">
        <f>ROUND(E401*P401,2)</f>
        <v>0</v>
      </c>
      <c r="R401" s="182"/>
      <c r="S401" s="182" t="s">
        <v>334</v>
      </c>
      <c r="T401" s="183" t="s">
        <v>192</v>
      </c>
      <c r="U401" s="161">
        <v>0</v>
      </c>
      <c r="V401" s="161">
        <f>ROUND(E401*U401,2)</f>
        <v>0</v>
      </c>
      <c r="W401" s="161"/>
      <c r="X401" s="161" t="s">
        <v>616</v>
      </c>
      <c r="Y401" s="152"/>
      <c r="Z401" s="152"/>
      <c r="AA401" s="152"/>
      <c r="AB401" s="152"/>
      <c r="AC401" s="152"/>
      <c r="AD401" s="152"/>
      <c r="AE401" s="152"/>
      <c r="AF401" s="152"/>
      <c r="AG401" s="152" t="s">
        <v>617</v>
      </c>
      <c r="AH401" s="152"/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  <c r="AY401" s="152"/>
      <c r="AZ401" s="152"/>
      <c r="BA401" s="152"/>
      <c r="BB401" s="152"/>
      <c r="BC401" s="152"/>
      <c r="BD401" s="152"/>
      <c r="BE401" s="152"/>
      <c r="BF401" s="152"/>
      <c r="BG401" s="152"/>
      <c r="BH401" s="152"/>
    </row>
    <row r="402" spans="1:60" ht="14">
      <c r="A402" s="163" t="s">
        <v>186</v>
      </c>
      <c r="B402" s="164" t="s">
        <v>149</v>
      </c>
      <c r="C402" s="185" t="s">
        <v>150</v>
      </c>
      <c r="D402" s="165"/>
      <c r="E402" s="166"/>
      <c r="F402" s="167"/>
      <c r="G402" s="167">
        <f>SUMIF(AG403:AG404,"&lt;&gt;NOR",G403:G404)</f>
        <v>0</v>
      </c>
      <c r="H402" s="167"/>
      <c r="I402" s="167">
        <f>SUM(I403:I404)</f>
        <v>0</v>
      </c>
      <c r="J402" s="167"/>
      <c r="K402" s="167">
        <f>SUM(K403:K404)</f>
        <v>652789.01</v>
      </c>
      <c r="L402" s="167"/>
      <c r="M402" s="167">
        <f>SUM(M403:M404)</f>
        <v>0</v>
      </c>
      <c r="N402" s="167"/>
      <c r="O402" s="167">
        <f>SUM(O403:O404)</f>
        <v>0</v>
      </c>
      <c r="P402" s="167"/>
      <c r="Q402" s="167">
        <f>SUM(Q403:Q404)</f>
        <v>0</v>
      </c>
      <c r="R402" s="167"/>
      <c r="S402" s="167"/>
      <c r="T402" s="168"/>
      <c r="U402" s="162"/>
      <c r="V402" s="162">
        <f>SUM(V403:V404)</f>
        <v>20</v>
      </c>
      <c r="W402" s="162"/>
      <c r="X402" s="162"/>
      <c r="AG402" t="s">
        <v>187</v>
      </c>
    </row>
    <row r="403" spans="1:60" outlineLevel="1">
      <c r="A403" s="177">
        <v>99</v>
      </c>
      <c r="B403" s="178" t="s">
        <v>1398</v>
      </c>
      <c r="C403" s="187" t="s">
        <v>1399</v>
      </c>
      <c r="D403" s="179" t="s">
        <v>867</v>
      </c>
      <c r="E403" s="180">
        <v>1</v>
      </c>
      <c r="F403" s="181"/>
      <c r="G403" s="182">
        <f>ROUND(E403*F403,2)</f>
        <v>0</v>
      </c>
      <c r="H403" s="181">
        <v>0</v>
      </c>
      <c r="I403" s="182">
        <f>ROUND(E403*H403,2)</f>
        <v>0</v>
      </c>
      <c r="J403" s="181">
        <v>645189.01</v>
      </c>
      <c r="K403" s="182">
        <f>ROUND(E403*J403,2)</f>
        <v>645189.01</v>
      </c>
      <c r="L403" s="182">
        <v>21</v>
      </c>
      <c r="M403" s="182">
        <f>G403*(1+L403/100)</f>
        <v>0</v>
      </c>
      <c r="N403" s="182">
        <v>0</v>
      </c>
      <c r="O403" s="182">
        <f>ROUND(E403*N403,2)</f>
        <v>0</v>
      </c>
      <c r="P403" s="182">
        <v>0</v>
      </c>
      <c r="Q403" s="182">
        <f>ROUND(E403*P403,2)</f>
        <v>0</v>
      </c>
      <c r="R403" s="182"/>
      <c r="S403" s="182" t="s">
        <v>334</v>
      </c>
      <c r="T403" s="183" t="s">
        <v>192</v>
      </c>
      <c r="U403" s="161">
        <v>0</v>
      </c>
      <c r="V403" s="161">
        <f>ROUND(E403*U403,2)</f>
        <v>0</v>
      </c>
      <c r="W403" s="161"/>
      <c r="X403" s="161" t="s">
        <v>232</v>
      </c>
      <c r="Y403" s="152"/>
      <c r="Z403" s="152"/>
      <c r="AA403" s="152"/>
      <c r="AB403" s="152"/>
      <c r="AC403" s="152"/>
      <c r="AD403" s="152"/>
      <c r="AE403" s="152"/>
      <c r="AF403" s="152"/>
      <c r="AG403" s="152" t="s">
        <v>233</v>
      </c>
      <c r="AH403" s="152"/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  <c r="AY403" s="152"/>
      <c r="AZ403" s="152"/>
      <c r="BA403" s="152"/>
      <c r="BB403" s="152"/>
      <c r="BC403" s="152"/>
      <c r="BD403" s="152"/>
      <c r="BE403" s="152"/>
      <c r="BF403" s="152"/>
      <c r="BG403" s="152"/>
      <c r="BH403" s="152"/>
    </row>
    <row r="404" spans="1:60" outlineLevel="1">
      <c r="A404" s="177">
        <v>100</v>
      </c>
      <c r="B404" s="178" t="s">
        <v>1400</v>
      </c>
      <c r="C404" s="187" t="s">
        <v>1401</v>
      </c>
      <c r="D404" s="179" t="s">
        <v>799</v>
      </c>
      <c r="E404" s="180">
        <v>20</v>
      </c>
      <c r="F404" s="181"/>
      <c r="G404" s="182">
        <f>ROUND(E404*F404,2)</f>
        <v>0</v>
      </c>
      <c r="H404" s="181">
        <v>0</v>
      </c>
      <c r="I404" s="182">
        <f>ROUND(E404*H404,2)</f>
        <v>0</v>
      </c>
      <c r="J404" s="181">
        <v>380</v>
      </c>
      <c r="K404" s="182">
        <f>ROUND(E404*J404,2)</f>
        <v>7600</v>
      </c>
      <c r="L404" s="182">
        <v>21</v>
      </c>
      <c r="M404" s="182">
        <f>G404*(1+L404/100)</f>
        <v>0</v>
      </c>
      <c r="N404" s="182">
        <v>0</v>
      </c>
      <c r="O404" s="182">
        <f>ROUND(E404*N404,2)</f>
        <v>0</v>
      </c>
      <c r="P404" s="182">
        <v>0</v>
      </c>
      <c r="Q404" s="182">
        <f>ROUND(E404*P404,2)</f>
        <v>0</v>
      </c>
      <c r="R404" s="182" t="s">
        <v>800</v>
      </c>
      <c r="S404" s="182" t="s">
        <v>191</v>
      </c>
      <c r="T404" s="183" t="s">
        <v>192</v>
      </c>
      <c r="U404" s="161">
        <v>1</v>
      </c>
      <c r="V404" s="161">
        <f>ROUND(E404*U404,2)</f>
        <v>20</v>
      </c>
      <c r="W404" s="161"/>
      <c r="X404" s="161" t="s">
        <v>801</v>
      </c>
      <c r="Y404" s="152"/>
      <c r="Z404" s="152"/>
      <c r="AA404" s="152"/>
      <c r="AB404" s="152"/>
      <c r="AC404" s="152"/>
      <c r="AD404" s="152"/>
      <c r="AE404" s="152"/>
      <c r="AF404" s="152"/>
      <c r="AG404" s="152" t="s">
        <v>802</v>
      </c>
      <c r="AH404" s="152"/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  <c r="AY404" s="152"/>
      <c r="AZ404" s="152"/>
      <c r="BA404" s="152"/>
      <c r="BB404" s="152"/>
      <c r="BC404" s="152"/>
      <c r="BD404" s="152"/>
      <c r="BE404" s="152"/>
      <c r="BF404" s="152"/>
      <c r="BG404" s="152"/>
      <c r="BH404" s="152"/>
    </row>
    <row r="405" spans="1:60" ht="14">
      <c r="A405" s="163" t="s">
        <v>186</v>
      </c>
      <c r="B405" s="164" t="s">
        <v>151</v>
      </c>
      <c r="C405" s="185" t="s">
        <v>152</v>
      </c>
      <c r="D405" s="165"/>
      <c r="E405" s="166"/>
      <c r="F405" s="167"/>
      <c r="G405" s="167">
        <f>SUMIF(AG406:AG406,"&lt;&gt;NOR",G406:G406)</f>
        <v>0</v>
      </c>
      <c r="H405" s="167"/>
      <c r="I405" s="167">
        <f>SUM(I406:I406)</f>
        <v>0</v>
      </c>
      <c r="J405" s="167"/>
      <c r="K405" s="167">
        <f>SUM(K406:K406)</f>
        <v>505028.05</v>
      </c>
      <c r="L405" s="167"/>
      <c r="M405" s="167">
        <f>SUM(M406:M406)</f>
        <v>0</v>
      </c>
      <c r="N405" s="167"/>
      <c r="O405" s="167">
        <f>SUM(O406:O406)</f>
        <v>0</v>
      </c>
      <c r="P405" s="167"/>
      <c r="Q405" s="167">
        <f>SUM(Q406:Q406)</f>
        <v>0</v>
      </c>
      <c r="R405" s="167"/>
      <c r="S405" s="167"/>
      <c r="T405" s="168"/>
      <c r="U405" s="162"/>
      <c r="V405" s="162">
        <f>SUM(V406:V406)</f>
        <v>0</v>
      </c>
      <c r="W405" s="162"/>
      <c r="X405" s="162"/>
      <c r="AG405" t="s">
        <v>187</v>
      </c>
    </row>
    <row r="406" spans="1:60" outlineLevel="1">
      <c r="A406" s="169">
        <v>101</v>
      </c>
      <c r="B406" s="170" t="s">
        <v>151</v>
      </c>
      <c r="C406" s="186" t="s">
        <v>1404</v>
      </c>
      <c r="D406" s="171" t="s">
        <v>867</v>
      </c>
      <c r="E406" s="172">
        <v>1</v>
      </c>
      <c r="F406" s="173"/>
      <c r="G406" s="174">
        <f>ROUND(E406*F406,2)</f>
        <v>0</v>
      </c>
      <c r="H406" s="173">
        <v>0</v>
      </c>
      <c r="I406" s="174">
        <f>ROUND(E406*H406,2)</f>
        <v>0</v>
      </c>
      <c r="J406" s="173">
        <v>505028.05</v>
      </c>
      <c r="K406" s="174">
        <f>ROUND(E406*J406,2)</f>
        <v>505028.05</v>
      </c>
      <c r="L406" s="174">
        <v>21</v>
      </c>
      <c r="M406" s="174">
        <f>G406*(1+L406/100)</f>
        <v>0</v>
      </c>
      <c r="N406" s="174">
        <v>0</v>
      </c>
      <c r="O406" s="174">
        <f>ROUND(E406*N406,2)</f>
        <v>0</v>
      </c>
      <c r="P406" s="174">
        <v>0</v>
      </c>
      <c r="Q406" s="174">
        <f>ROUND(E406*P406,2)</f>
        <v>0</v>
      </c>
      <c r="R406" s="174"/>
      <c r="S406" s="174" t="s">
        <v>334</v>
      </c>
      <c r="T406" s="175" t="s">
        <v>192</v>
      </c>
      <c r="U406" s="161">
        <v>0</v>
      </c>
      <c r="V406" s="161">
        <f>ROUND(E406*U406,2)</f>
        <v>0</v>
      </c>
      <c r="W406" s="161"/>
      <c r="X406" s="161" t="s">
        <v>232</v>
      </c>
      <c r="Y406" s="152"/>
      <c r="Z406" s="152"/>
      <c r="AA406" s="152"/>
      <c r="AB406" s="152"/>
      <c r="AC406" s="152"/>
      <c r="AD406" s="152"/>
      <c r="AE406" s="152"/>
      <c r="AF406" s="152"/>
      <c r="AG406" s="152" t="s">
        <v>233</v>
      </c>
      <c r="AH406" s="152"/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  <c r="AY406" s="152"/>
      <c r="AZ406" s="152"/>
      <c r="BA406" s="152"/>
      <c r="BB406" s="152"/>
      <c r="BC406" s="152"/>
      <c r="BD406" s="152"/>
      <c r="BE406" s="152"/>
      <c r="BF406" s="152"/>
      <c r="BG406" s="152"/>
      <c r="BH406" s="152"/>
    </row>
    <row r="407" spans="1:60">
      <c r="A407" s="3"/>
      <c r="B407" s="4"/>
      <c r="C407" s="188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AE407">
        <v>15</v>
      </c>
      <c r="AF407">
        <v>21</v>
      </c>
      <c r="AG407" t="s">
        <v>173</v>
      </c>
    </row>
    <row r="408" spans="1:60">
      <c r="A408" s="155"/>
      <c r="B408" s="156" t="s">
        <v>29</v>
      </c>
      <c r="C408" s="189"/>
      <c r="D408" s="157"/>
      <c r="E408" s="158"/>
      <c r="F408" s="158"/>
      <c r="G408" s="184">
        <f>G8+G84+G137+G146+G168+G183+G191+G203+G222+G231+G258+G269+G271+G290+G310+G327+G329+G331+G341+G366+G373+G380+G385+G391+G393+G402+G405</f>
        <v>0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AE408">
        <f>SUMIF(L7:L406,AE407,G7:G406)</f>
        <v>0</v>
      </c>
      <c r="AF408">
        <f>SUMIF(L7:L406,AF407,G7:G406)</f>
        <v>0</v>
      </c>
      <c r="AG408" t="s">
        <v>215</v>
      </c>
    </row>
    <row r="409" spans="1:60">
      <c r="A409" s="259" t="s">
        <v>216</v>
      </c>
      <c r="B409" s="259"/>
      <c r="C409" s="188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60" ht="14">
      <c r="A410" s="3"/>
      <c r="B410" s="4" t="s">
        <v>217</v>
      </c>
      <c r="C410" s="188" t="s">
        <v>218</v>
      </c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AG410" t="s">
        <v>219</v>
      </c>
    </row>
    <row r="411" spans="1:60" ht="14">
      <c r="A411" s="3"/>
      <c r="B411" s="4" t="s">
        <v>220</v>
      </c>
      <c r="C411" s="188" t="s">
        <v>221</v>
      </c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AG411" t="s">
        <v>222</v>
      </c>
    </row>
    <row r="412" spans="1:60" ht="14">
      <c r="A412" s="3"/>
      <c r="B412" s="4"/>
      <c r="C412" s="188" t="s">
        <v>223</v>
      </c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AG412" t="s">
        <v>224</v>
      </c>
    </row>
    <row r="413" spans="1:60">
      <c r="A413" s="3"/>
      <c r="B413" s="4"/>
      <c r="C413" s="188"/>
      <c r="D413" s="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60">
      <c r="C414" s="190"/>
      <c r="D414" s="10"/>
      <c r="AG414" t="s">
        <v>226</v>
      </c>
    </row>
    <row r="415" spans="1:60">
      <c r="D415" s="10"/>
    </row>
    <row r="416" spans="1:60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iijxHRt1J7hrgJII08VSZQ5pXBE/4SqmgSyKL03M/jQaby0uZMTxDuljNflOKJB4211S/f/kXSOQkku7Ms+bYg==" saltValue="k97AtlEFNZEUZ3ds1G1lVQ==" spinCount="100000" sheet="1" objects="1" scenarios="1"/>
  <mergeCells count="53">
    <mergeCell ref="A1:G1"/>
    <mergeCell ref="C2:G2"/>
    <mergeCell ref="C3:G3"/>
    <mergeCell ref="C4:G4"/>
    <mergeCell ref="A409:B409"/>
    <mergeCell ref="C10:G10"/>
    <mergeCell ref="C14:G14"/>
    <mergeCell ref="C17:G17"/>
    <mergeCell ref="C20:G20"/>
    <mergeCell ref="C29:G29"/>
    <mergeCell ref="C121:G121"/>
    <mergeCell ref="C34:G34"/>
    <mergeCell ref="C41:G41"/>
    <mergeCell ref="C56:G56"/>
    <mergeCell ref="C57:G57"/>
    <mergeCell ref="C76:G76"/>
    <mergeCell ref="C86:G86"/>
    <mergeCell ref="C93:G93"/>
    <mergeCell ref="C99:G99"/>
    <mergeCell ref="C100:G100"/>
    <mergeCell ref="C110:G110"/>
    <mergeCell ref="C117:G117"/>
    <mergeCell ref="C210:G210"/>
    <mergeCell ref="C122:G122"/>
    <mergeCell ref="C126:G126"/>
    <mergeCell ref="C148:G148"/>
    <mergeCell ref="C153:G153"/>
    <mergeCell ref="C174:G174"/>
    <mergeCell ref="C179:G179"/>
    <mergeCell ref="C185:G185"/>
    <mergeCell ref="C193:G193"/>
    <mergeCell ref="C197:G197"/>
    <mergeCell ref="C205:G205"/>
    <mergeCell ref="C206:G206"/>
    <mergeCell ref="C326:G326"/>
    <mergeCell ref="C213:G213"/>
    <mergeCell ref="C214:G214"/>
    <mergeCell ref="C219:G219"/>
    <mergeCell ref="C224:G224"/>
    <mergeCell ref="C226:G226"/>
    <mergeCell ref="C233:G233"/>
    <mergeCell ref="C234:G234"/>
    <mergeCell ref="C239:G239"/>
    <mergeCell ref="C289:G289"/>
    <mergeCell ref="C296:G296"/>
    <mergeCell ref="C309:G309"/>
    <mergeCell ref="C387:G387"/>
    <mergeCell ref="C335:G335"/>
    <mergeCell ref="C340:G340"/>
    <mergeCell ref="C343:G343"/>
    <mergeCell ref="C346:G346"/>
    <mergeCell ref="C365:G365"/>
    <mergeCell ref="C372:G37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27" sqref="C27"/>
    </sheetView>
  </sheetViews>
  <sheetFormatPr baseColWidth="10" defaultColWidth="8.83203125" defaultRowHeight="13" outlineLevelRow="1"/>
  <cols>
    <col min="1" max="1" width="3.5" customWidth="1"/>
    <col min="2" max="2" width="12.5" style="127" customWidth="1"/>
    <col min="3" max="3" width="63.33203125" style="127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11" width="0" hidden="1" customWidth="1"/>
    <col min="14" max="17" width="0" hidden="1" customWidth="1"/>
    <col min="18" max="18" width="6.83203125" customWidth="1"/>
    <col min="20" max="20" width="8.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2" t="s">
        <v>227</v>
      </c>
      <c r="B1" s="252"/>
      <c r="C1" s="252"/>
      <c r="D1" s="252"/>
      <c r="E1" s="252"/>
      <c r="F1" s="252"/>
      <c r="G1" s="252"/>
      <c r="AG1" t="s">
        <v>159</v>
      </c>
    </row>
    <row r="2" spans="1:60" ht="25" customHeight="1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160</v>
      </c>
    </row>
    <row r="3" spans="1:60" ht="25" customHeight="1">
      <c r="A3" s="50" t="s">
        <v>8</v>
      </c>
      <c r="B3" s="49" t="s">
        <v>64</v>
      </c>
      <c r="C3" s="253" t="s">
        <v>65</v>
      </c>
      <c r="D3" s="254"/>
      <c r="E3" s="254"/>
      <c r="F3" s="254"/>
      <c r="G3" s="255"/>
      <c r="AC3" s="127" t="s">
        <v>160</v>
      </c>
      <c r="AG3" t="s">
        <v>163</v>
      </c>
    </row>
    <row r="4" spans="1:60" ht="25" customHeight="1">
      <c r="A4" s="145" t="s">
        <v>9</v>
      </c>
      <c r="B4" s="146" t="s">
        <v>66</v>
      </c>
      <c r="C4" s="256" t="s">
        <v>65</v>
      </c>
      <c r="D4" s="257"/>
      <c r="E4" s="257"/>
      <c r="F4" s="257"/>
      <c r="G4" s="258"/>
      <c r="AG4" t="s">
        <v>164</v>
      </c>
    </row>
    <row r="5" spans="1:60">
      <c r="D5" s="10"/>
    </row>
    <row r="6" spans="1:60" ht="42">
      <c r="A6" s="148" t="s">
        <v>165</v>
      </c>
      <c r="B6" s="150" t="s">
        <v>166</v>
      </c>
      <c r="C6" s="150" t="s">
        <v>167</v>
      </c>
      <c r="D6" s="149" t="s">
        <v>168</v>
      </c>
      <c r="E6" s="148" t="s">
        <v>169</v>
      </c>
      <c r="F6" s="147" t="s">
        <v>170</v>
      </c>
      <c r="G6" s="148" t="s">
        <v>29</v>
      </c>
      <c r="H6" s="151" t="s">
        <v>30</v>
      </c>
      <c r="I6" s="151" t="s">
        <v>171</v>
      </c>
      <c r="J6" s="151" t="s">
        <v>31</v>
      </c>
      <c r="K6" s="151" t="s">
        <v>172</v>
      </c>
      <c r="L6" s="151" t="s">
        <v>173</v>
      </c>
      <c r="M6" s="151" t="s">
        <v>174</v>
      </c>
      <c r="N6" s="151" t="s">
        <v>175</v>
      </c>
      <c r="O6" s="151" t="s">
        <v>176</v>
      </c>
      <c r="P6" s="151" t="s">
        <v>177</v>
      </c>
      <c r="Q6" s="151" t="s">
        <v>178</v>
      </c>
      <c r="R6" s="151" t="s">
        <v>179</v>
      </c>
      <c r="S6" s="151" t="s">
        <v>180</v>
      </c>
      <c r="T6" s="151" t="s">
        <v>181</v>
      </c>
      <c r="U6" s="151" t="s">
        <v>182</v>
      </c>
      <c r="V6" s="151" t="s">
        <v>183</v>
      </c>
      <c r="W6" s="151" t="s">
        <v>184</v>
      </c>
      <c r="X6" s="151" t="s">
        <v>185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4">
      <c r="A8" s="163" t="s">
        <v>186</v>
      </c>
      <c r="B8" s="164" t="s">
        <v>93</v>
      </c>
      <c r="C8" s="185" t="s">
        <v>94</v>
      </c>
      <c r="D8" s="165"/>
      <c r="E8" s="166"/>
      <c r="F8" s="167"/>
      <c r="G8" s="167">
        <f>SUMIF(AG9:AG9,"&lt;&gt;NOR",G9:G9)</f>
        <v>0</v>
      </c>
      <c r="H8" s="167"/>
      <c r="I8" s="167">
        <f>SUM(I9:I9)</f>
        <v>0</v>
      </c>
      <c r="J8" s="167"/>
      <c r="K8" s="167">
        <f>SUM(K9:K9)</f>
        <v>1382526.8</v>
      </c>
      <c r="L8" s="167"/>
      <c r="M8" s="167">
        <f>SUM(M9:M9)</f>
        <v>0</v>
      </c>
      <c r="N8" s="167"/>
      <c r="O8" s="167">
        <f>SUM(O9:O9)</f>
        <v>0</v>
      </c>
      <c r="P8" s="167"/>
      <c r="Q8" s="167">
        <f>SUM(Q9:Q9)</f>
        <v>0</v>
      </c>
      <c r="R8" s="167"/>
      <c r="S8" s="167"/>
      <c r="T8" s="168"/>
      <c r="U8" s="162"/>
      <c r="V8" s="162">
        <f>SUM(V9:V9)</f>
        <v>0</v>
      </c>
      <c r="W8" s="162"/>
      <c r="X8" s="162"/>
      <c r="AG8" t="s">
        <v>187</v>
      </c>
    </row>
    <row r="9" spans="1:60" outlineLevel="1">
      <c r="A9" s="169">
        <v>1</v>
      </c>
      <c r="B9" s="170" t="s">
        <v>1402</v>
      </c>
      <c r="C9" s="186" t="s">
        <v>1403</v>
      </c>
      <c r="D9" s="171" t="s">
        <v>867</v>
      </c>
      <c r="E9" s="172">
        <v>1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1382526.8</v>
      </c>
      <c r="K9" s="174">
        <f>ROUND(E9*J9,2)</f>
        <v>1382526.8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334</v>
      </c>
      <c r="T9" s="175" t="s">
        <v>192</v>
      </c>
      <c r="U9" s="161">
        <v>0</v>
      </c>
      <c r="V9" s="161">
        <f>ROUND(E9*U9,2)</f>
        <v>0</v>
      </c>
      <c r="W9" s="161"/>
      <c r="X9" s="161" t="s">
        <v>232</v>
      </c>
      <c r="Y9" s="152"/>
      <c r="Z9" s="152"/>
      <c r="AA9" s="152"/>
      <c r="AB9" s="152"/>
      <c r="AC9" s="152"/>
      <c r="AD9" s="152"/>
      <c r="AE9" s="152"/>
      <c r="AF9" s="152"/>
      <c r="AG9" s="152" t="s">
        <v>233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173</v>
      </c>
    </row>
    <row r="11" spans="1:60">
      <c r="A11" s="155"/>
      <c r="B11" s="156" t="s">
        <v>29</v>
      </c>
      <c r="C11" s="189"/>
      <c r="D11" s="157"/>
      <c r="E11" s="158"/>
      <c r="F11" s="158"/>
      <c r="G11" s="184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215</v>
      </c>
    </row>
    <row r="12" spans="1:60">
      <c r="C12" s="190"/>
      <c r="D12" s="10"/>
      <c r="AG12" t="s">
        <v>226</v>
      </c>
    </row>
    <row r="13" spans="1:60">
      <c r="D13" s="10"/>
    </row>
    <row r="14" spans="1:60">
      <c r="D14" s="10"/>
    </row>
    <row r="15" spans="1:60">
      <c r="D15" s="10"/>
    </row>
    <row r="16" spans="1:60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DHB9pTwe9PTCF2WnHK8Ns4DPBZ8Le77f/uCthjLYoy5RePZBWXCWwj3o6kLrTuB8tbk2SxblE/3LoDvr4Z1XrA==" saltValue="NZiVOkoNLqyp0xM4wLF+Rw==" spinCount="100000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SO 00 SO 00-1 Naklady</vt:lpstr>
      <vt:lpstr>SO 01 SO 01-1 Pol</vt:lpstr>
      <vt:lpstr>SO 01 SO 01-2 Pol</vt:lpstr>
      <vt:lpstr>SO 01 SO 01-3 Pol</vt:lpstr>
      <vt:lpstr>SO 02 SO 02-1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SO 00-1 Naklady'!Názvy_tisku</vt:lpstr>
      <vt:lpstr>'SO 01 SO 01-1 Pol'!Názvy_tisku</vt:lpstr>
      <vt:lpstr>'SO 01 SO 01-2 Pol'!Názvy_tisku</vt:lpstr>
      <vt:lpstr>'SO 01 SO 01-3 Pol'!Názvy_tisku</vt:lpstr>
      <vt:lpstr>'SO 02 SO 02-1 Pol'!Názvy_tisku</vt:lpstr>
      <vt:lpstr>oadresa</vt:lpstr>
      <vt:lpstr>Stavba!Objednatel</vt:lpstr>
      <vt:lpstr>Stavba!Objekt</vt:lpstr>
      <vt:lpstr>'SO 00 SO 00-1 Naklady'!Oblast_tisku</vt:lpstr>
      <vt:lpstr>'SO 01 SO 01-1 Pol'!Oblast_tisku</vt:lpstr>
      <vt:lpstr>'SO 01 SO 01-2 Pol'!Oblast_tisku</vt:lpstr>
      <vt:lpstr>'SO 01 SO 01-3 Pol'!Oblast_tisku</vt:lpstr>
      <vt:lpstr>'SO 02 SO 02-1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Miloš Axmann</cp:lastModifiedBy>
  <cp:lastPrinted>2019-03-19T12:27:02Z</cp:lastPrinted>
  <dcterms:created xsi:type="dcterms:W3CDTF">2009-04-08T07:15:50Z</dcterms:created>
  <dcterms:modified xsi:type="dcterms:W3CDTF">2024-11-23T18:33:47Z</dcterms:modified>
</cp:coreProperties>
</file>